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U:\Antesevic\Moji dokumenti\430-377-2022_DMZ in CEPIS\2-RD\"/>
    </mc:Choice>
  </mc:AlternateContent>
  <xr:revisionPtr revIDLastSave="0" documentId="13_ncr:1_{26101A00-0FCA-430E-97F2-2F97766ACF89}" xr6:coauthVersionLast="36" xr6:coauthVersionMax="36" xr10:uidLastSave="{00000000-0000-0000-0000-000000000000}"/>
  <bookViews>
    <workbookView xWindow="1320" yWindow="0" windowWidth="21570" windowHeight="9630" tabRatio="734" activeTab="3" xr2:uid="{00000000-000D-0000-FFFF-FFFF00000000}"/>
  </bookViews>
  <sheets>
    <sheet name="Sklop 1 - Mrežna oprema" sheetId="4" r:id="rId1"/>
    <sheet name="Sklop 2 - oprema DMZ" sheetId="1" r:id="rId2"/>
    <sheet name="Sklop 3 - diskovni sistem CEPIS" sheetId="3" r:id="rId3"/>
    <sheet name="Sklop 4 - Programska oprema" sheetId="5" r:id="rId4"/>
  </sheets>
  <definedNames>
    <definedName name="_xlnm.Print_Area" localSheetId="0">'Sklop 1 - Mrežna oprema'!$A$1:$D$72</definedName>
    <definedName name="_xlnm.Print_Area" localSheetId="1">'Sklop 2 - oprema DMZ'!$A$1:$E$179</definedName>
    <definedName name="_xlnm.Print_Area" localSheetId="2">'Sklop 3 - diskovni sistem CEPIS'!$A$1:$E$66</definedName>
    <definedName name="_xlnm.Print_Area" localSheetId="3">'Sklop 4 - Programska oprema'!$A$1:$G$22</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21" i="1" l="1"/>
  <c r="A38" i="4" l="1"/>
  <c r="A37" i="4"/>
  <c r="A14" i="5"/>
  <c r="A64" i="1" l="1"/>
  <c r="A167" i="1" l="1"/>
  <c r="A130" i="1"/>
  <c r="A15" i="5"/>
  <c r="A16" i="5"/>
  <c r="A17" i="5"/>
  <c r="A15" i="4"/>
  <c r="A168" i="1"/>
  <c r="A169"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64" i="4" l="1"/>
  <c r="A63" i="4"/>
  <c r="A62" i="4"/>
  <c r="A61" i="4"/>
  <c r="A59" i="4"/>
  <c r="A58" i="4"/>
  <c r="A57" i="4"/>
  <c r="A56" i="4"/>
  <c r="A55" i="4"/>
  <c r="A54" i="4"/>
  <c r="A52" i="4"/>
  <c r="A51" i="4"/>
  <c r="A50" i="4"/>
  <c r="A49" i="4"/>
  <c r="A48" i="4"/>
  <c r="A47" i="4"/>
  <c r="A46" i="4"/>
  <c r="A45" i="4"/>
  <c r="A44" i="4"/>
  <c r="A43" i="4"/>
  <c r="A42" i="4"/>
  <c r="A41" i="4"/>
  <c r="A40" i="4"/>
  <c r="A35" i="4"/>
  <c r="A34" i="4"/>
  <c r="A32" i="4"/>
  <c r="A31" i="4"/>
  <c r="A30" i="4"/>
  <c r="A29" i="4"/>
  <c r="A28" i="4"/>
  <c r="A27" i="4"/>
  <c r="A26" i="4"/>
  <c r="A25" i="4"/>
  <c r="A24" i="4"/>
  <c r="A23" i="4"/>
  <c r="A22" i="4"/>
  <c r="A21" i="4"/>
  <c r="A20" i="4"/>
  <c r="A19" i="4"/>
  <c r="A18" i="4"/>
  <c r="A17" i="4"/>
  <c r="A16" i="4"/>
  <c r="A55" i="3"/>
  <c r="A56" i="3"/>
  <c r="A57" i="3"/>
  <c r="A44" i="1"/>
  <c r="A102" i="1"/>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78"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1" i="1"/>
  <c r="A100" i="1"/>
  <c r="A99" i="1"/>
  <c r="A98" i="1"/>
  <c r="A97" i="1"/>
  <c r="A96" i="1"/>
  <c r="A95" i="1"/>
  <c r="A94" i="1"/>
  <c r="A93" i="1"/>
  <c r="A92" i="1"/>
  <c r="A91" i="1"/>
  <c r="A90" i="1"/>
  <c r="A89" i="1"/>
  <c r="A88" i="1"/>
  <c r="A87" i="1"/>
  <c r="A86" i="1"/>
  <c r="A85" i="1"/>
  <c r="A84" i="1"/>
  <c r="A83" i="1"/>
  <c r="A82" i="1"/>
  <c r="A81" i="1"/>
  <c r="A80" i="1"/>
  <c r="A79" i="1"/>
  <c r="A77" i="1"/>
  <c r="A76" i="1"/>
  <c r="A75" i="1"/>
  <c r="A74" i="1"/>
  <c r="A73" i="1"/>
  <c r="A71" i="1"/>
  <c r="A70" i="1"/>
  <c r="A69" i="1"/>
  <c r="A68" i="1"/>
  <c r="A67" i="1"/>
  <c r="A66" i="1"/>
  <c r="A65" i="1"/>
  <c r="A63" i="1"/>
  <c r="A62" i="1"/>
  <c r="A61" i="1"/>
  <c r="A60" i="1"/>
  <c r="A59" i="1"/>
  <c r="A58" i="1"/>
  <c r="A57" i="1"/>
  <c r="A56" i="1"/>
  <c r="A55" i="1"/>
  <c r="A54" i="1"/>
  <c r="A53" i="1"/>
  <c r="A52" i="1"/>
  <c r="A51" i="1"/>
  <c r="A50" i="1"/>
  <c r="A49" i="1"/>
  <c r="A48" i="1"/>
  <c r="A47" i="1"/>
  <c r="A46" i="1"/>
  <c r="A45" i="1"/>
  <c r="A43" i="1"/>
  <c r="A42" i="1"/>
  <c r="A41" i="1"/>
  <c r="A40" i="1"/>
  <c r="A39" i="1"/>
  <c r="A38" i="1"/>
  <c r="A37" i="1"/>
  <c r="A36" i="1"/>
  <c r="A35" i="1"/>
  <c r="A34" i="1"/>
  <c r="A33" i="1"/>
  <c r="A32" i="1"/>
  <c r="A31" i="1"/>
  <c r="A30" i="1"/>
  <c r="A29" i="1"/>
  <c r="A28" i="1"/>
  <c r="A27" i="1"/>
  <c r="A26" i="1"/>
  <c r="A25" i="1"/>
  <c r="A24" i="1"/>
  <c r="A23" i="1"/>
  <c r="A22" i="1"/>
  <c r="A20" i="1"/>
  <c r="A19" i="1"/>
  <c r="A18" i="1"/>
  <c r="A17" i="1"/>
  <c r="A16" i="1"/>
</calcChain>
</file>

<file path=xl/sharedStrings.xml><?xml version="1.0" encoding="utf-8"?>
<sst xmlns="http://schemas.openxmlformats.org/spreadsheetml/2006/main" count="515" uniqueCount="241">
  <si>
    <t xml:space="preserve"> </t>
  </si>
  <si>
    <t>Specifikacija - Minimalne zahtevane karakteristike:</t>
  </si>
  <si>
    <t>Količine:</t>
  </si>
  <si>
    <t>1.1</t>
  </si>
  <si>
    <t>Nadgradnja DMZ</t>
  </si>
  <si>
    <t>1 komplet</t>
  </si>
  <si>
    <t>o    N9K-C93240YC-FX2, Nexus 9300 with 48p 10/25G SFP+ and 12p 100G QSFP28</t>
  </si>
  <si>
    <t>4</t>
  </si>
  <si>
    <t>o    NXK-MEM-8GB, Additional memory of 8GB for Nexus Switches</t>
  </si>
  <si>
    <t>o    NXOS-ES-XF, NX-OS Essentials license for Nexus 9300 (10G+) Platforms</t>
  </si>
  <si>
    <t>o    QSFP-100G-CU3M=, 100GBASE-CR4 Passive Copper Cable, 3m</t>
  </si>
  <si>
    <t>o    ACI-SEC-XF, DCN security license for Nexus 9K Fixed switch</t>
  </si>
  <si>
    <t>o    Pihanje preko portov (port exhaust)</t>
  </si>
  <si>
    <t>DA</t>
  </si>
  <si>
    <t>o    SFP-H25GCU3M=, 25GBASE-CU SFP28 Cable 3 meter</t>
  </si>
  <si>
    <t>12</t>
  </si>
  <si>
    <t>o    SFP-H25GCU5M=, 25GBASE-CU SFP28 Cable 5 meter</t>
  </si>
  <si>
    <t>o    SFP-25G-SR-S=, 25GBASE-SR SFP Module</t>
  </si>
  <si>
    <t>o    SFP  1000BASE-T Copper SFP</t>
  </si>
  <si>
    <t>o    SFP-10G-SR-S, 10GBASE-SR SFP Module, Enterprise class</t>
  </si>
  <si>
    <t>o    R-LCLC-50/125-10M, 10m ojačani optični kabli</t>
  </si>
  <si>
    <t>o    R-LCLC-50/125-7M, 7m ojačani optični kabli</t>
  </si>
  <si>
    <t>o    R-LCLC-50/125-5M, 5m ojačani optični kabli</t>
  </si>
  <si>
    <t>o    Montažni komplet za vgradnjo v 19" omaro</t>
  </si>
  <si>
    <t>o    Napajalni kabli 220V C13-C14</t>
  </si>
  <si>
    <t>o    Namestitev in integracija v obstoječi sistem</t>
  </si>
  <si>
    <t>1.2</t>
  </si>
  <si>
    <t>Nadgradnja SAN DRC</t>
  </si>
  <si>
    <t>2</t>
  </si>
  <si>
    <t>1.3</t>
  </si>
  <si>
    <t>Nadgradnja SAN DC</t>
  </si>
  <si>
    <t>DC dodatni prostor</t>
  </si>
  <si>
    <t>o    QSFP-40/100-SRBD=, 100G and 40GBASE SR-BiDi QSFP Transceiver, LC, 100m OM4 MMF</t>
  </si>
  <si>
    <t>1.4</t>
  </si>
  <si>
    <t>o    namestitev in integracija v obstoječi sistem</t>
  </si>
  <si>
    <t>1.5</t>
  </si>
  <si>
    <t>Povezovalni kabli</t>
  </si>
  <si>
    <t>o    Optični kabel - ojačan - OM3, MM, LC-LC, 15m</t>
  </si>
  <si>
    <t>o    Optični kabel - ojačan - OM3, MM, LC-LC, 10m</t>
  </si>
  <si>
    <t>o    Optični kabel - ojačan - OM3, MM, LC-LC, 3m</t>
  </si>
  <si>
    <t>o    Optični kabel - ojačan - OM3, MM, LC-LC, 2m</t>
  </si>
  <si>
    <t>Ponudnik ne sme spreminjati vsebine obrazca.</t>
  </si>
  <si>
    <t>Rack strežniki - tip DMZ</t>
  </si>
  <si>
    <t>Minimalne zahtevane karakteristike:</t>
  </si>
  <si>
    <t>Karakteristike ponujene opreme:</t>
  </si>
  <si>
    <t>Število strežnikov:</t>
  </si>
  <si>
    <t>6</t>
  </si>
  <si>
    <t>Znamka in model strežnika:</t>
  </si>
  <si>
    <t>Proizvajalčeva oznaka dela (Part number):</t>
  </si>
  <si>
    <t>Rack ohišje:</t>
  </si>
  <si>
    <t>Da</t>
  </si>
  <si>
    <t>Velikost ohišja:</t>
  </si>
  <si>
    <t>2U</t>
  </si>
  <si>
    <t>Procesor</t>
  </si>
  <si>
    <t>Tip procesorja:</t>
  </si>
  <si>
    <t>Intel Xeon-Gold 5320</t>
  </si>
  <si>
    <t>Število nameščenih procesorjev:</t>
  </si>
  <si>
    <t>Pomnilnik</t>
  </si>
  <si>
    <t>Velikost delovnega pomnilnika (GB) strežnika:</t>
  </si>
  <si>
    <t>vsaj 512</t>
  </si>
  <si>
    <t>Tip delovnega pomnilnika:</t>
  </si>
  <si>
    <t xml:space="preserve">DDR4 Registered ECC </t>
  </si>
  <si>
    <t>Število prostih rež za dodatni pomnilnik</t>
  </si>
  <si>
    <t>Diskovni podsistem</t>
  </si>
  <si>
    <t>RAID krmilnik:</t>
  </si>
  <si>
    <t>RAID cache (GB)</t>
  </si>
  <si>
    <t>RAID predpomnilnik zavarovan pred izgubo podatkov ob izpadu elektrike:</t>
  </si>
  <si>
    <t>RAID podprti nivoji:</t>
  </si>
  <si>
    <t>RAID  1, RAID 5, RAID 6</t>
  </si>
  <si>
    <t>Diski</t>
  </si>
  <si>
    <t>Tip diskov:</t>
  </si>
  <si>
    <t>SSD (read intensive)</t>
  </si>
  <si>
    <t>Možnost menjave diskov med delovanjem:</t>
  </si>
  <si>
    <t>Kapaciteta posameznih diskov:</t>
  </si>
  <si>
    <t>vsaj 480GB</t>
  </si>
  <si>
    <t>Število diskov v strežniku:</t>
  </si>
  <si>
    <t>vsaj 2</t>
  </si>
  <si>
    <t>Okvarjeni diski ostanejo pri naročniku:</t>
  </si>
  <si>
    <t>Komunikacijska kartica</t>
  </si>
  <si>
    <t>Tip 1:</t>
  </si>
  <si>
    <t>Ethernet 10/25Gb</t>
  </si>
  <si>
    <t>Število kartic na strežnik:</t>
  </si>
  <si>
    <t>Tip priključka:</t>
  </si>
  <si>
    <t>optični</t>
  </si>
  <si>
    <t>Število priključkov na kartico:</t>
  </si>
  <si>
    <t>10GBASE-SR SFP+ moduli vključeni na strani strežnika:</t>
  </si>
  <si>
    <t>Tip 2:</t>
  </si>
  <si>
    <t>FC HBA 16Gb</t>
  </si>
  <si>
    <t>16GBASE-SR SFP+ moduli vključeni na stani strežnika:</t>
  </si>
  <si>
    <t>Kartice morajo biti nameščene na dveh riserjih</t>
  </si>
  <si>
    <t>Napajalnik</t>
  </si>
  <si>
    <t>Moč napajalnika</t>
  </si>
  <si>
    <t>min. 750W</t>
  </si>
  <si>
    <t>Število napajalnikov</t>
  </si>
  <si>
    <t>Razno</t>
  </si>
  <si>
    <t>Število USB priključkov na strežniku (spredaj/zadaj)</t>
  </si>
  <si>
    <t>vsaj 1/2</t>
  </si>
  <si>
    <t>Nadzor delovanja strežnika in omogočen oddaljen dostop  z LDAP avtentikacijo do strežniške konzole preko WEB vmesnika (funkcionalnost zaslona, tipkovnice, miške in navideznega pogona). Sistem daljinskega dostopa omogoča dodatne varnostne mehanizme CNSA, avtomatično preverjanje strojne kode za zagotovitev integritete strojne kode in možnost avtomatične obnovitve avtentične strojne kode v primeru nepričakovane napake na strojni kodi.</t>
  </si>
  <si>
    <t>Možnost predvidevanja za odpoved trdega diska, procesorjev, spomin, napajanje in ventilatorje (PFA oziroma tehnologija za nadzor in obveščanje o delovanju komponent):</t>
  </si>
  <si>
    <t>Trdi disk, procesor, pomnilnik</t>
  </si>
  <si>
    <t>Diagnostični prikazovalnik na sprednji strani strežnika z možnostjo prikazovanja stanja za vsaj sledeče komponente:</t>
  </si>
  <si>
    <t>Procesor, pomnilnik, napajanje</t>
  </si>
  <si>
    <t>Zagotovljena kompatibilnost strojne opreme z RHEL 8:</t>
  </si>
  <si>
    <t>Licence programske opreme morajo biti registrirane na naslov naročnika</t>
  </si>
  <si>
    <t>Garancijski rok za odpravo napak na lokacijah uporabnikov po vsej Sloveniji (v mesecih):</t>
  </si>
  <si>
    <t>60</t>
  </si>
  <si>
    <t>Odzivni čas (v urah):</t>
  </si>
  <si>
    <t>Čas za odpravo napake:</t>
  </si>
  <si>
    <t>6 ur po prijavi napake</t>
  </si>
  <si>
    <t>Priloženi kabli in potreben material za montažo in priključitev:</t>
  </si>
  <si>
    <t>Priložena vodila za namestitev v strežniško omaro:</t>
  </si>
  <si>
    <t>Priložen sistem za organizacijo kablov (Cable Management Arm):</t>
  </si>
  <si>
    <t>Storitev:</t>
  </si>
  <si>
    <t>Namestitev strežnikov (iz tega sklopa razpisa) v strežniško omaro</t>
  </si>
  <si>
    <t>Priključitev strežnikov na električno napajanje</t>
  </si>
  <si>
    <t xml:space="preserve">Posodobitev firmware-a </t>
  </si>
  <si>
    <t>Rack strežniki z diskovnim poljem - tip VMW</t>
  </si>
  <si>
    <t>1</t>
  </si>
  <si>
    <t xml:space="preserve">Število mest za SAS/SATA diske </t>
  </si>
  <si>
    <t>16</t>
  </si>
  <si>
    <t>Intel Xeon-Silver 4314</t>
  </si>
  <si>
    <t>vsaj 6</t>
  </si>
  <si>
    <t>FC HBA 32Gb</t>
  </si>
  <si>
    <t>32GBASE-SR SFP28 moduli vključeni na stani strežnika:</t>
  </si>
  <si>
    <t>Nadzor delovanja strežnika in omogočen oddaljen dostop z LDAP avtentikacijo do strežniške konzole preko WEB vmesnika (funkcionalnost zaslona, tipkovnice, miške in navideznega pogona). Sistem daljinskega dostopa omogoča dodatne varnostne mehanizme CNSA, avtomatično preverjanje strojne kode za zagotovitev integritete strojne kode in možnost avtomatične obnovitve avtentične strojne kode v primeru nepričakovane napake na strojni kodi.</t>
  </si>
  <si>
    <t>2.1</t>
  </si>
  <si>
    <t>Diskovni sistem - TIP DMZ</t>
  </si>
  <si>
    <t>Minimalne zahtevane karakteristike</t>
  </si>
  <si>
    <t>Karakteristike ponujene opreme</t>
  </si>
  <si>
    <t>2 kom</t>
  </si>
  <si>
    <t>Diskovno polje</t>
  </si>
  <si>
    <t>Znamka in model</t>
  </si>
  <si>
    <t>Proizvajalčeva oznaka (Part number)</t>
  </si>
  <si>
    <t>Možnost vgradnje v 19" strežniško omaro</t>
  </si>
  <si>
    <t>SAN diskovno polje brez enojne točke odpovedi</t>
  </si>
  <si>
    <t>Krmilnik</t>
  </si>
  <si>
    <t>Podvojen z delovanjem v Active/Active načinu</t>
  </si>
  <si>
    <t>Število FC 32Gb ali 16Gb priklopov na sistem</t>
  </si>
  <si>
    <t>vsaj 4</t>
  </si>
  <si>
    <t>Količina predpomnilnika na sistem</t>
  </si>
  <si>
    <t>vsaj 32GB</t>
  </si>
  <si>
    <t>Sposobnost prenosa nezapisanih  podatkov  iz  predpomnilnika  (cache)  na  vgrajen  medij  v primeru izpada električnega napajanja</t>
  </si>
  <si>
    <t>Podpora sočasnemu izpadu vsaj dveh diskov znotraj RAID skupine</t>
  </si>
  <si>
    <t>Funkcija oddaljene replikacije v Active/Active načinu</t>
  </si>
  <si>
    <t>Sposobnost razširjanja  diskovnih  skupin,  logičnih  diskov, dodajanje diskov v RAID, vse brez prekinitve delovanja</t>
  </si>
  <si>
    <t>Sposobnost migracije LUNov med različnimi diskovnimi skupinami brez prekinitve delovanja</t>
  </si>
  <si>
    <t>Sposobnost nadgradnje strojne in programske opreme diskovnega polja brez izpada delovanja</t>
  </si>
  <si>
    <t>Upravljanje z GUI preko spletnega brskalnika ter CLI (preko SSH)</t>
  </si>
  <si>
    <t>Tip I</t>
  </si>
  <si>
    <t>Velikost in število posameznih diskov</t>
  </si>
  <si>
    <t>Neto kapaciteta brez upoštevanja kompresije in deduplikacije pri zaščiti z dvojno pariteto in upoštevanjem hot spare politike glede na priporočila proizvajalca</t>
  </si>
  <si>
    <t>vsaj 45TiB</t>
  </si>
  <si>
    <t>Tip diska</t>
  </si>
  <si>
    <t>SAS flash ali NVME flash</t>
  </si>
  <si>
    <t>Okvarjeni diski ostanejo pri naročniku</t>
  </si>
  <si>
    <t>Vključene licenca za thin provisioning, izdelavo slik stanja (»snapshot«) in replikacijo na oddaljeno lokacijo na drug sistem</t>
  </si>
  <si>
    <t>Vključena licenca za programsko opremo za spremljanje in analizo delovanja in poročanje (vsaj I/O performanse, odzivni časi, dodeljen prostor, porabljen prostor, skupni prostor), z možnostjo hranjenja podatkov za neomejeno časovno obdobje (če je diskovno polje podprto s strani IBM Spectrum Control, naj bo prioritetno to licenca, ki omogoča spremljanje diskovnega polja z obstoječim IBM Spectrum Control strežnikom)</t>
  </si>
  <si>
    <t>Podpora in gonilniki za vzpostavitev "multipath", "load balancing" in "failover" za sisteme z RHEL 8</t>
  </si>
  <si>
    <t>Diskovno polje mora izpolnjevati zahteve, ki jih ima Red Hat Virtualization za active/active disaster recovery: sinhrono replicirano diskovno polje na katerega se lahko hkrati piše na obeh straneh preko deljene L2 mrežne povezave</t>
  </si>
  <si>
    <t>Odzivni čas (v urah)</t>
  </si>
  <si>
    <t>Čas za odpravo napake</t>
  </si>
  <si>
    <t>24 ur po prijavi napake</t>
  </si>
  <si>
    <t>Priloženi kabli in potreben material za montažo in priključitev</t>
  </si>
  <si>
    <t>Priložena vodila za namestitev v strežniško omaro</t>
  </si>
  <si>
    <t>Namestitev diskovnega sistema v strežniško omaro</t>
  </si>
  <si>
    <t>Vzpostavitev replikacije med diskovnima sistemoma</t>
  </si>
  <si>
    <t>vsaj 192GB</t>
  </si>
  <si>
    <t>Priklop shranjevalnih medijev po 2 neodvisnih poteh</t>
  </si>
  <si>
    <t>Neto kapaciteta brez upoštevanja kompresije in deduplikacije pri zaščiti z dvojno pariteto</t>
  </si>
  <si>
    <t>vsaj 150TiB</t>
  </si>
  <si>
    <t>NVMe Flash</t>
  </si>
  <si>
    <t>Tip II</t>
  </si>
  <si>
    <t>vsaj 420TiB</t>
  </si>
  <si>
    <t>7,2k LFF nearline SAS</t>
  </si>
  <si>
    <t>Vključene licence za thin provisioning, avtomatski tiering (vsaj 3 nivojski), kompresijo v realnem času, deduplikacijo, izdelavo slik stanja (»snapshot«) in replikacijo na oddaljeno lokacijo na drug sistem</t>
  </si>
  <si>
    <t>Podpora in gonilniki za vzpostavitev "multipath", "load balancing" in "failover" za sisteme z VMware ESXi in RHEL 8</t>
  </si>
  <si>
    <t>Opis</t>
  </si>
  <si>
    <t>Enota</t>
  </si>
  <si>
    <t xml:space="preserve">Količina </t>
  </si>
  <si>
    <t>Časovno obdobje</t>
  </si>
  <si>
    <t>Red Hat Virtualization (2-sockets), Standard, 3 Years</t>
  </si>
  <si>
    <t>3 leta</t>
  </si>
  <si>
    <t>2 leti</t>
  </si>
  <si>
    <t>EnterpriseDB EDB Postgres Enterprise, per uniCore, 3 Years</t>
  </si>
  <si>
    <t>Elasticsearch Billable Nodes for Platinum Subscription, 3 Nodes, 3 Years (podaljšanje obstoječe licence)</t>
  </si>
  <si>
    <t>JetBrains All Products Pack</t>
  </si>
  <si>
    <t xml:space="preserve">Storitve: </t>
  </si>
  <si>
    <t>2.2</t>
  </si>
  <si>
    <t>2.3</t>
  </si>
  <si>
    <t>2.4</t>
  </si>
  <si>
    <t>Namestitev Red Hat Virtualization (RHV) na strežnike tipa DMZ</t>
  </si>
  <si>
    <t>Datum aktivacije</t>
  </si>
  <si>
    <t>3.1</t>
  </si>
  <si>
    <t>Garancija proizvajalca za odpravo napak v skladu s SLA za vsak posamezen strežnik tega tipa</t>
  </si>
  <si>
    <t>Količina</t>
  </si>
  <si>
    <t>6 komadov</t>
  </si>
  <si>
    <t>Diskovni sistem - TIP CEP</t>
  </si>
  <si>
    <t>Število Diskovnih polj</t>
  </si>
  <si>
    <t>Programska oprema sistema</t>
  </si>
  <si>
    <t>o    3 letna garancija</t>
  </si>
  <si>
    <t>o    Cisco ND v redundantni postavitvi za nadzor in upravljanje stikal Cisco Nexus</t>
  </si>
  <si>
    <t>o    Cisco ND v redundantni postavitvi za nadzor in upravljanje stikal Cisco MDS</t>
  </si>
  <si>
    <t>1.6</t>
  </si>
  <si>
    <t>o    Licenca SAN za CNDFC za stikalo MDS 9100 (DCNM-S-M91XK9) za obdobje 3 let</t>
  </si>
  <si>
    <t>o    Licenca SAN za CNDFC za stikalo MDS 9200 (DCNM-SAN-M91-K9) za obdobje 3 let</t>
  </si>
  <si>
    <t>45 dni po podpisu pogodbe</t>
  </si>
  <si>
    <t>Priloga št. 5.1</t>
  </si>
  <si>
    <t>v zvezi z javnim naročilom št. 430-377/2022</t>
  </si>
  <si>
    <t>Priloga št. 5.2</t>
  </si>
  <si>
    <t>o    DS-C9148T-48PETK9, MDS 9148T 32G FC switch, w/ 48 active ports +32G SW, exhaust</t>
  </si>
  <si>
    <t>o    DS-C9148T-48PITK9, MDS 9148T 32G FC switch, w/ 48 active ports +32G SW, intake</t>
  </si>
  <si>
    <t>Priloga št. 5.3</t>
  </si>
  <si>
    <t>Priloga št. 5.4</t>
  </si>
  <si>
    <t>TEHNIČNA SPECIFIKACIJA za sklop 1</t>
  </si>
  <si>
    <t>TEHNIČNA SPECIFIKACIJA za sklop 2</t>
  </si>
  <si>
    <t>TEHNIČNA SPECIFIKACIJA za sklop 3</t>
  </si>
  <si>
    <t>TEHNIČNA SPECIFIKACIJA za sklop 4</t>
  </si>
  <si>
    <t>Navesti znamko in model ponujenih strežnikov:</t>
  </si>
  <si>
    <t>Navesti proizvajalčevo oznako dela (Part number):</t>
  </si>
  <si>
    <t>Navesti znamko in model ponujenega strežnika:</t>
  </si>
  <si>
    <t>Navesti znamko in model ponujenih diskovnih polj:</t>
  </si>
  <si>
    <t>Navesti velikost in število posameznih diskov:</t>
  </si>
  <si>
    <t>Opombe:</t>
  </si>
  <si>
    <r>
      <rPr>
        <i/>
        <sz val="10"/>
        <color rgb="FF000000"/>
        <rFont val="Arial"/>
        <family val="2"/>
        <charset val="238"/>
      </rPr>
      <t xml:space="preserve">Ponudnik </t>
    </r>
    <r>
      <rPr>
        <i/>
        <u/>
        <sz val="10"/>
        <color rgb="FF000000"/>
        <rFont val="Arial"/>
        <family val="2"/>
        <charset val="238"/>
      </rPr>
      <t>ne sme</t>
    </r>
    <r>
      <rPr>
        <i/>
        <sz val="10"/>
        <color rgb="FF000000"/>
        <rFont val="Arial"/>
        <family val="2"/>
        <charset val="238"/>
      </rPr>
      <t xml:space="preserve"> spreminjati vsebine komponent, lahko ponudi le boljše karakteristike le – teh, kar vpiše v stolpec "Karakteristike ponujene opreme".</t>
    </r>
  </si>
  <si>
    <t xml:space="preserve">V kolikor ponudnik stolpca "Karakteristike ponujene opreme" ne izpolni ali ga ne izpolni v celoti, se v delih, kjer ni izpolnjeno, upošteva, da ponuja, kot je navedeno v stolpcu "Minimalne zahtevane karakteristike". </t>
  </si>
  <si>
    <t>Ponudnik mora v ponudbi obvezno navesti podatke v zeleno obravanih poljih (znamke in modele ponujenih strežnikov in diskovnih polj, proizvajalčeve oznake ter velikost in število posameznih diskov), kot je predvideno v zgornji preglednici (v prazna polja stolpca Karakteristike ponujene opreme, ki so obravnana z zeleno barvo).</t>
  </si>
  <si>
    <t>Navesti proizvajalčevo oznako (Part number):</t>
  </si>
  <si>
    <t>Ponudnik mora v ponudbi obvezno navesti podatke v zeleno obravanih poljih (znamke in modele ponujenih diskovnih polj in diskov, proizvajalčeve oznake ter velikost in število posameznih diskov), kot je predvideno v zgornji preglednici (v prazna polja stolpca Karakteristike ponujene opreme, ki so obravnana z zeleno barvo).</t>
  </si>
  <si>
    <t>Ponudnik mora zaradi zahtevane kompatibilnosti z obstoječo opremo naročnika, ponuditi točno določeno, zgoraj navedeno programsko opremo. Za vso programsko opremo velja, da je predmet podaljšanja zadnja oziroma najnovejša verzija.</t>
  </si>
  <si>
    <t>Ponudnik mora zaradi zahtevane kompatibilnosti z obstoječo opremo naročnika, ponuditi točno določeno, zgoraj navedeno mrežno opremo.</t>
  </si>
  <si>
    <t xml:space="preserve">Opombe: </t>
  </si>
  <si>
    <t>Programska oprema</t>
  </si>
  <si>
    <r>
      <t xml:space="preserve">Ponudnik: </t>
    </r>
    <r>
      <rPr>
        <b/>
        <u/>
        <sz val="10"/>
        <color rgb="FF000000"/>
        <rFont val="Arial"/>
        <family val="2"/>
        <charset val="238"/>
      </rPr>
      <t>___________________________________</t>
    </r>
    <r>
      <rPr>
        <b/>
        <sz val="10"/>
        <color rgb="FF000000"/>
        <rFont val="Arial"/>
        <family val="2"/>
        <charset val="238"/>
      </rPr>
      <t xml:space="preserve"> </t>
    </r>
    <r>
      <rPr>
        <b/>
        <i/>
        <sz val="10"/>
        <color rgb="FF000000"/>
        <rFont val="Arial"/>
        <family val="2"/>
        <charset val="238"/>
      </rPr>
      <t>(navesti naziv ponudnika)</t>
    </r>
  </si>
  <si>
    <t>2 kompleta</t>
  </si>
  <si>
    <t>kos</t>
  </si>
  <si>
    <t>jedro</t>
  </si>
  <si>
    <t>Sklop 4: Programska oprema</t>
  </si>
  <si>
    <t>Sklop 1: Mrežna oprema</t>
  </si>
  <si>
    <t>Sklop 2: Strojna in programska oprema za DMZ</t>
  </si>
  <si>
    <t>Sklop 3: Diskovni sistem za CEPIS</t>
  </si>
  <si>
    <t>Red Hat Learning Subscription Standard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</si>
</sst>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rgb="FF000000"/>
      <name val="Calibri"/>
      <family val="2"/>
      <charset val="238"/>
    </font>
    <font>
      <sz val="11"/>
      <color rgb="FF9C0006"/>
      <name val="Calibri"/>
      <family val="2"/>
      <charset val="238"/>
    </font>
    <font>
      <sz val="11"/>
      <color rgb="FF000000"/>
      <name val="Calibri"/>
      <family val="2"/>
      <charset val="238"/>
    </font>
    <font>
      <sz val="10"/>
      <name val="Times New Roman CE"/>
      <charset val="1"/>
    </font>
    <font>
      <sz val="10"/>
      <name val="Arial CE"/>
      <charset val="1"/>
    </font>
    <font>
      <b/>
      <sz val="11"/>
      <name val="Arial"/>
      <family val="2"/>
      <charset val="238"/>
    </font>
    <font>
      <sz val="10"/>
      <color rgb="FF000000"/>
      <name val="Arial"/>
      <family val="2"/>
      <charset val="238"/>
    </font>
    <font>
      <i/>
      <sz val="10"/>
      <color rgb="FF000000"/>
      <name val="Arial"/>
      <family val="2"/>
      <charset val="238"/>
    </font>
    <font>
      <b/>
      <sz val="10"/>
      <name val="Arial"/>
      <family val="2"/>
      <charset val="238"/>
    </font>
    <font>
      <sz val="10"/>
      <name val="Arial"/>
      <family val="2"/>
      <charset val="238"/>
    </font>
    <font>
      <i/>
      <sz val="10"/>
      <name val="Arial"/>
      <family val="2"/>
      <charset val="238"/>
    </font>
    <font>
      <b/>
      <sz val="10"/>
      <color rgb="FF000000"/>
      <name val="Arial"/>
      <family val="2"/>
      <charset val="238"/>
    </font>
    <font>
      <sz val="10"/>
      <color theme="1"/>
      <name val="Arial"/>
      <family val="2"/>
      <charset val="238"/>
    </font>
    <font>
      <b/>
      <sz val="10"/>
      <color theme="1"/>
      <name val="Arial"/>
      <family val="2"/>
      <charset val="238"/>
    </font>
    <font>
      <i/>
      <sz val="10"/>
      <color theme="1"/>
      <name val="Arial"/>
      <family val="2"/>
      <charset val="238"/>
    </font>
    <font>
      <sz val="11"/>
      <color rgb="FF000000"/>
      <name val="Arial"/>
      <family val="2"/>
      <charset val="238"/>
    </font>
    <font>
      <b/>
      <sz val="11"/>
      <color rgb="FF000000"/>
      <name val="Arial"/>
      <family val="2"/>
      <charset val="238"/>
    </font>
    <font>
      <i/>
      <u/>
      <sz val="10"/>
      <color rgb="FF000000"/>
      <name val="Arial"/>
      <family val="2"/>
      <charset val="238"/>
    </font>
    <font>
      <b/>
      <sz val="10"/>
      <color rgb="FFFF0000"/>
      <name val="Arial"/>
      <family val="2"/>
      <charset val="238"/>
    </font>
    <font>
      <b/>
      <i/>
      <sz val="10"/>
      <color rgb="FF000000"/>
      <name val="Arial"/>
      <family val="2"/>
      <charset val="238"/>
    </font>
    <font>
      <b/>
      <u/>
      <sz val="10"/>
      <color rgb="FF000000"/>
      <name val="Arial"/>
      <family val="2"/>
      <charset val="238"/>
    </font>
    <font>
      <b/>
      <i/>
      <sz val="10"/>
      <color theme="1"/>
      <name val="Arial"/>
      <family val="2"/>
      <charset val="238"/>
    </font>
  </fonts>
  <fills count="10">
    <fill>
      <patternFill patternType="none"/>
    </fill>
    <fill>
      <patternFill patternType="gray125"/>
    </fill>
    <fill>
      <patternFill patternType="solid">
        <fgColor rgb="FFFFC7CE"/>
        <bgColor rgb="FFCCCCFF"/>
      </patternFill>
    </fill>
    <fill>
      <patternFill patternType="solid">
        <fgColor rgb="FFA6A6A6"/>
        <bgColor rgb="FFC0C0C0"/>
      </patternFill>
    </fill>
    <fill>
      <patternFill patternType="solid">
        <fgColor rgb="FFA6A6A6"/>
        <bgColor rgb="FFBFBFBF"/>
      </patternFill>
    </fill>
    <fill>
      <patternFill patternType="solid">
        <fgColor rgb="FFC0C0C0"/>
        <bgColor rgb="FFBFBFBF"/>
      </patternFill>
    </fill>
    <fill>
      <patternFill patternType="solid">
        <fgColor theme="0" tint="-0.34998626667073579"/>
        <bgColor indexed="64"/>
      </patternFill>
    </fill>
    <fill>
      <patternFill patternType="solid">
        <fgColor rgb="FFA6A6A6"/>
        <bgColor rgb="FFAFABAB"/>
      </patternFill>
    </fill>
    <fill>
      <patternFill patternType="solid">
        <fgColor theme="2"/>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2" borderId="0"/>
    <xf numFmtId="0" fontId="2" fillId="0" borderId="0"/>
    <xf numFmtId="0" fontId="3" fillId="0" borderId="0"/>
    <xf numFmtId="0" fontId="3" fillId="0" borderId="0"/>
    <xf numFmtId="0" fontId="4" fillId="0" borderId="0"/>
    <xf numFmtId="0" fontId="4" fillId="0" borderId="0"/>
    <xf numFmtId="0" fontId="4" fillId="0" borderId="0"/>
    <xf numFmtId="0" fontId="2" fillId="0" borderId="0"/>
    <xf numFmtId="0" fontId="2" fillId="0" borderId="0"/>
  </cellStyleXfs>
  <cellXfs count="123">
    <xf numFmtId="0" fontId="0" fillId="0" borderId="0" xfId="0"/>
    <xf numFmtId="0" fontId="6" fillId="0" borderId="0" xfId="8" applyFont="1"/>
    <xf numFmtId="49" fontId="8" fillId="0" borderId="0" xfId="7" applyNumberFormat="1" applyFont="1" applyAlignment="1">
      <alignment vertical="top" wrapText="1"/>
    </xf>
    <xf numFmtId="0" fontId="12" fillId="0" borderId="0" xfId="8" applyFont="1"/>
    <xf numFmtId="49" fontId="8" fillId="0" borderId="0" xfId="7" applyNumberFormat="1" applyFont="1" applyAlignment="1" applyProtection="1">
      <alignment vertical="top" wrapText="1"/>
      <protection locked="0"/>
    </xf>
    <xf numFmtId="49" fontId="9" fillId="0" borderId="0" xfId="7" applyNumberFormat="1" applyFont="1" applyAlignment="1" applyProtection="1">
      <alignment vertical="top" wrapText="1"/>
      <protection locked="0"/>
    </xf>
    <xf numFmtId="0" fontId="9" fillId="0" borderId="0" xfId="8" applyFont="1"/>
    <xf numFmtId="0" fontId="8" fillId="0" borderId="0" xfId="8" applyFont="1" applyAlignment="1">
      <alignment horizontal="right"/>
    </xf>
    <xf numFmtId="49" fontId="8" fillId="0" borderId="0" xfId="3" applyNumberFormat="1" applyFont="1" applyAlignment="1">
      <alignment vertical="top"/>
    </xf>
    <xf numFmtId="49" fontId="8" fillId="0" borderId="0" xfId="7" applyNumberFormat="1" applyFont="1" applyAlignment="1" applyProtection="1">
      <alignment horizontal="center" vertical="top" wrapText="1"/>
      <protection locked="0"/>
    </xf>
    <xf numFmtId="0" fontId="14" fillId="0" borderId="0" xfId="0" applyFont="1" applyAlignment="1">
      <alignment horizontal="left" vertical="center"/>
    </xf>
    <xf numFmtId="49" fontId="9" fillId="0" borderId="0" xfId="7" applyNumberFormat="1" applyFont="1" applyAlignment="1" applyProtection="1">
      <alignment horizontal="center" vertical="top" wrapText="1"/>
      <protection locked="0"/>
    </xf>
    <xf numFmtId="0" fontId="12" fillId="0" borderId="0" xfId="0" applyFont="1" applyAlignment="1">
      <alignment vertical="center"/>
    </xf>
    <xf numFmtId="0" fontId="6" fillId="0" borderId="0" xfId="0" applyFont="1"/>
    <xf numFmtId="49" fontId="8" fillId="6" borderId="1" xfId="5" applyNumberFormat="1" applyFont="1" applyFill="1" applyBorder="1" applyAlignment="1">
      <alignment horizontal="left" vertical="top"/>
    </xf>
    <xf numFmtId="0" fontId="8" fillId="6" borderId="1" xfId="2" applyFont="1" applyFill="1" applyBorder="1" applyAlignment="1">
      <alignment horizontal="left" vertical="center" indent="2"/>
    </xf>
    <xf numFmtId="49" fontId="8" fillId="6" borderId="1" xfId="5" applyNumberFormat="1" applyFont="1" applyFill="1" applyBorder="1" applyAlignment="1">
      <alignment horizontal="center" vertical="top" wrapText="1"/>
    </xf>
    <xf numFmtId="0" fontId="9" fillId="0" borderId="1" xfId="5" applyFont="1" applyBorder="1" applyAlignment="1">
      <alignment horizontal="left" vertical="top"/>
    </xf>
    <xf numFmtId="0" fontId="9" fillId="0" borderId="1" xfId="2" applyFont="1" applyBorder="1" applyAlignment="1">
      <alignment horizontal="left" vertical="center" indent="8"/>
    </xf>
    <xf numFmtId="49" fontId="9" fillId="0" borderId="1" xfId="3" applyNumberFormat="1" applyFont="1" applyBorder="1" applyAlignment="1">
      <alignment horizontal="center" vertical="top" wrapText="1"/>
    </xf>
    <xf numFmtId="49" fontId="9" fillId="0" borderId="1" xfId="4" applyNumberFormat="1" applyFont="1" applyBorder="1" applyAlignment="1">
      <alignment horizontal="center" vertical="top" wrapText="1"/>
    </xf>
    <xf numFmtId="0" fontId="9" fillId="0" borderId="1" xfId="5" applyFont="1" applyBorder="1" applyAlignment="1">
      <alignment horizontal="center"/>
    </xf>
    <xf numFmtId="0" fontId="9" fillId="0" borderId="1" xfId="3" applyFont="1" applyBorder="1" applyAlignment="1">
      <alignment horizontal="center" vertical="top" wrapText="1"/>
    </xf>
    <xf numFmtId="0" fontId="6" fillId="0" borderId="1" xfId="2" applyFont="1" applyBorder="1" applyAlignment="1">
      <alignment horizontal="left" vertical="center" indent="8"/>
    </xf>
    <xf numFmtId="16" fontId="8" fillId="6" borderId="1" xfId="8" quotePrefix="1" applyNumberFormat="1" applyFont="1" applyFill="1" applyBorder="1" applyAlignment="1">
      <alignment horizontal="left" vertical="top" wrapText="1"/>
    </xf>
    <xf numFmtId="0" fontId="8" fillId="6" borderId="1" xfId="8" applyFont="1" applyFill="1" applyBorder="1" applyAlignment="1">
      <alignment horizontal="center" vertical="top" wrapText="1"/>
    </xf>
    <xf numFmtId="0" fontId="9" fillId="0" borderId="1" xfId="8" applyFont="1" applyBorder="1" applyAlignment="1">
      <alignment horizontal="center" vertical="top" wrapText="1"/>
    </xf>
    <xf numFmtId="0" fontId="9" fillId="0" borderId="1" xfId="8" applyFont="1" applyBorder="1" applyAlignment="1">
      <alignment horizontal="center" wrapText="1"/>
    </xf>
    <xf numFmtId="16" fontId="8" fillId="6" borderId="1" xfId="5" quotePrefix="1" applyNumberFormat="1" applyFont="1" applyFill="1" applyBorder="1" applyAlignment="1">
      <alignment horizontal="left" vertical="top"/>
    </xf>
    <xf numFmtId="0" fontId="15" fillId="0" borderId="0" xfId="8" applyFont="1"/>
    <xf numFmtId="0" fontId="6" fillId="0" borderId="0" xfId="2" applyFont="1"/>
    <xf numFmtId="0" fontId="11" fillId="0" borderId="0" xfId="8" applyFont="1"/>
    <xf numFmtId="0" fontId="8" fillId="0" borderId="0" xfId="7" applyFont="1"/>
    <xf numFmtId="0" fontId="5" fillId="0" borderId="0" xfId="8" applyFont="1" applyAlignment="1">
      <alignment horizontal="right"/>
    </xf>
    <xf numFmtId="0" fontId="8" fillId="0" borderId="1" xfId="6" applyFont="1" applyBorder="1" applyAlignment="1">
      <alignment horizontal="center" vertical="center" wrapText="1"/>
    </xf>
    <xf numFmtId="49" fontId="8" fillId="3" borderId="1" xfId="5" applyNumberFormat="1" applyFont="1" applyFill="1" applyBorder="1" applyAlignment="1">
      <alignment horizontal="left" vertical="center"/>
    </xf>
    <xf numFmtId="49" fontId="8" fillId="3" borderId="1" xfId="5" applyNumberFormat="1" applyFont="1" applyFill="1" applyBorder="1" applyAlignment="1">
      <alignment horizontal="center" vertical="center" wrapText="1"/>
    </xf>
    <xf numFmtId="0" fontId="6" fillId="0" borderId="0" xfId="8" applyFont="1" applyAlignment="1">
      <alignment vertical="center"/>
    </xf>
    <xf numFmtId="49" fontId="5" fillId="0" borderId="0" xfId="7" applyNumberFormat="1" applyFont="1" applyAlignment="1">
      <alignment vertical="center" wrapText="1"/>
    </xf>
    <xf numFmtId="0" fontId="15" fillId="0" borderId="0" xfId="8" applyFont="1" applyAlignment="1">
      <alignment vertical="center"/>
    </xf>
    <xf numFmtId="0" fontId="6" fillId="0" borderId="0" xfId="2" applyFont="1" applyAlignment="1">
      <alignment vertical="center"/>
    </xf>
    <xf numFmtId="0" fontId="6" fillId="0" borderId="0" xfId="0" applyFont="1" applyAlignment="1">
      <alignment vertical="center"/>
    </xf>
    <xf numFmtId="49" fontId="8" fillId="0" borderId="0" xfId="7" applyNumberFormat="1" applyFont="1" applyAlignment="1">
      <alignment vertical="center" wrapText="1"/>
    </xf>
    <xf numFmtId="0" fontId="11" fillId="0" borderId="0" xfId="8" applyFont="1" applyAlignment="1">
      <alignment vertical="center"/>
    </xf>
    <xf numFmtId="0" fontId="8" fillId="0" borderId="0" xfId="7" applyFont="1" applyAlignment="1">
      <alignment vertical="center"/>
    </xf>
    <xf numFmtId="0" fontId="9" fillId="0" borderId="1" xfId="5" applyFont="1" applyBorder="1" applyAlignment="1">
      <alignment vertical="center"/>
    </xf>
    <xf numFmtId="49" fontId="8" fillId="0" borderId="1" xfId="3" applyNumberFormat="1" applyFont="1" applyBorder="1" applyAlignment="1">
      <alignment horizontal="left"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left" vertical="center" wrapText="1"/>
    </xf>
    <xf numFmtId="49" fontId="9" fillId="0" borderId="1" xfId="3" applyNumberFormat="1" applyFont="1" applyBorder="1" applyAlignment="1">
      <alignment horizontal="left" vertical="center" wrapText="1"/>
    </xf>
    <xf numFmtId="49" fontId="8" fillId="0" borderId="1" xfId="4" applyNumberFormat="1" applyFont="1" applyBorder="1" applyAlignment="1">
      <alignment horizontal="left" vertical="center" wrapText="1"/>
    </xf>
    <xf numFmtId="49" fontId="8" fillId="0" borderId="1" xfId="4" applyNumberFormat="1" applyFont="1" applyBorder="1" applyAlignment="1">
      <alignment horizontal="center" vertical="center" wrapText="1"/>
    </xf>
    <xf numFmtId="0" fontId="8" fillId="0" borderId="1" xfId="5" applyFont="1" applyBorder="1" applyAlignment="1">
      <alignment horizontal="center" vertical="center"/>
    </xf>
    <xf numFmtId="0" fontId="8" fillId="0" borderId="1" xfId="3" applyFont="1" applyBorder="1" applyAlignment="1">
      <alignment horizontal="center" vertical="center" wrapText="1"/>
    </xf>
    <xf numFmtId="0" fontId="11" fillId="0" borderId="1" xfId="8" applyFont="1" applyBorder="1" applyAlignment="1">
      <alignment horizontal="center" vertical="center"/>
    </xf>
    <xf numFmtId="49" fontId="8" fillId="0" borderId="1" xfId="5" applyNumberFormat="1" applyFont="1" applyBorder="1" applyAlignment="1">
      <alignment horizontal="center" vertical="center" wrapText="1"/>
    </xf>
    <xf numFmtId="49" fontId="8" fillId="0" borderId="1" xfId="5" applyNumberFormat="1" applyFont="1" applyBorder="1" applyAlignment="1">
      <alignment horizontal="left" vertical="center" wrapText="1"/>
    </xf>
    <xf numFmtId="49" fontId="11" fillId="0" borderId="1" xfId="5" applyNumberFormat="1" applyFont="1" applyBorder="1" applyAlignment="1">
      <alignment horizontal="left" vertical="center" wrapText="1"/>
    </xf>
    <xf numFmtId="49" fontId="9" fillId="0" borderId="1" xfId="4" applyNumberFormat="1" applyFont="1" applyBorder="1" applyAlignment="1">
      <alignment horizontal="left" vertical="center" wrapText="1"/>
    </xf>
    <xf numFmtId="0" fontId="6" fillId="0" borderId="1" xfId="0" applyFont="1" applyBorder="1" applyAlignment="1">
      <alignment horizontal="left" vertical="center" wrapText="1"/>
    </xf>
    <xf numFmtId="0" fontId="6" fillId="0" borderId="1" xfId="2" applyFont="1" applyBorder="1" applyAlignment="1">
      <alignment vertical="center"/>
    </xf>
    <xf numFmtId="0" fontId="11" fillId="0" borderId="0" xfId="0" applyFont="1" applyBorder="1" applyAlignment="1">
      <alignment vertical="center"/>
    </xf>
    <xf numFmtId="0" fontId="9" fillId="0" borderId="1" xfId="8" applyFont="1" applyBorder="1" applyAlignment="1">
      <alignment horizontal="left" vertical="center" wrapText="1"/>
    </xf>
    <xf numFmtId="49" fontId="8" fillId="4" borderId="1" xfId="5" applyNumberFormat="1" applyFont="1" applyFill="1" applyBorder="1" applyAlignment="1">
      <alignment horizontal="left" vertical="center"/>
    </xf>
    <xf numFmtId="49" fontId="8" fillId="4" borderId="1" xfId="5" applyNumberFormat="1" applyFont="1" applyFill="1" applyBorder="1" applyAlignment="1">
      <alignment horizontal="center" vertical="center" wrapText="1"/>
    </xf>
    <xf numFmtId="49" fontId="9" fillId="0" borderId="1" xfId="7" applyNumberFormat="1" applyFont="1" applyBorder="1" applyAlignment="1">
      <alignment horizontal="left" vertical="center" wrapText="1"/>
    </xf>
    <xf numFmtId="0" fontId="8" fillId="0" borderId="1" xfId="7" applyFont="1" applyBorder="1" applyAlignment="1">
      <alignment horizontal="center" vertical="center"/>
    </xf>
    <xf numFmtId="49" fontId="8" fillId="0" borderId="1" xfId="7" applyNumberFormat="1" applyFont="1" applyBorder="1" applyAlignment="1">
      <alignment horizontal="center" vertical="center" wrapText="1"/>
    </xf>
    <xf numFmtId="49" fontId="8" fillId="5" borderId="1" xfId="7" applyNumberFormat="1" applyFont="1" applyFill="1" applyBorder="1" applyAlignment="1">
      <alignment vertical="center" wrapText="1"/>
    </xf>
    <xf numFmtId="49" fontId="8" fillId="5" borderId="1" xfId="7" applyNumberFormat="1" applyFont="1" applyFill="1" applyBorder="1" applyAlignment="1">
      <alignment horizontal="center" vertical="center" wrapText="1"/>
    </xf>
    <xf numFmtId="0" fontId="8" fillId="5" borderId="1" xfId="7" applyFont="1" applyFill="1" applyBorder="1" applyAlignment="1">
      <alignment horizontal="center" vertical="center"/>
    </xf>
    <xf numFmtId="49" fontId="8" fillId="0" borderId="1" xfId="7" applyNumberFormat="1" applyFont="1" applyBorder="1" applyAlignment="1">
      <alignment vertical="center" wrapText="1"/>
    </xf>
    <xf numFmtId="49" fontId="13" fillId="0" borderId="1" xfId="3" applyNumberFormat="1" applyFont="1" applyBorder="1" applyAlignment="1">
      <alignment horizontal="center" vertical="center" wrapText="1"/>
    </xf>
    <xf numFmtId="0" fontId="6" fillId="0" borderId="1" xfId="0" applyFont="1" applyBorder="1" applyAlignment="1">
      <alignment vertical="center"/>
    </xf>
    <xf numFmtId="49" fontId="12" fillId="0" borderId="1" xfId="3" applyNumberFormat="1" applyFont="1" applyBorder="1" applyAlignment="1">
      <alignment horizontal="left" vertical="center" wrapText="1"/>
    </xf>
    <xf numFmtId="49" fontId="11" fillId="7" borderId="1" xfId="8" applyNumberFormat="1" applyFont="1" applyFill="1" applyBorder="1" applyAlignment="1">
      <alignment vertical="center"/>
    </xf>
    <xf numFmtId="0" fontId="11" fillId="7" borderId="1" xfId="8" applyFont="1" applyFill="1" applyBorder="1" applyAlignment="1">
      <alignment horizontal="center" vertical="center"/>
    </xf>
    <xf numFmtId="0" fontId="6" fillId="0" borderId="0" xfId="2" applyFont="1" applyBorder="1" applyAlignment="1">
      <alignment vertical="center"/>
    </xf>
    <xf numFmtId="0" fontId="9" fillId="0" borderId="1" xfId="5" applyFont="1" applyBorder="1" applyAlignment="1">
      <alignment horizontal="left" vertical="center"/>
    </xf>
    <xf numFmtId="0" fontId="11" fillId="0" borderId="1" xfId="0" applyFont="1" applyBorder="1" applyAlignment="1">
      <alignment horizontal="center" vertical="center"/>
    </xf>
    <xf numFmtId="0" fontId="6" fillId="0" borderId="0" xfId="0" applyFont="1" applyBorder="1" applyAlignment="1">
      <alignment horizontal="center" vertical="center"/>
    </xf>
    <xf numFmtId="0" fontId="11" fillId="0" borderId="1" xfId="0" applyFont="1" applyBorder="1" applyAlignment="1">
      <alignment vertical="center"/>
    </xf>
    <xf numFmtId="0" fontId="9" fillId="0" borderId="0" xfId="5" applyFont="1" applyAlignment="1">
      <alignment vertical="center"/>
    </xf>
    <xf numFmtId="0" fontId="11" fillId="0" borderId="0" xfId="2" applyFont="1" applyAlignment="1">
      <alignment vertical="center"/>
    </xf>
    <xf numFmtId="0" fontId="11" fillId="0" borderId="0" xfId="2" applyFont="1" applyAlignment="1">
      <alignment horizontal="center" vertical="center"/>
    </xf>
    <xf numFmtId="49" fontId="9" fillId="0" borderId="0" xfId="3" applyNumberFormat="1" applyFont="1" applyAlignment="1">
      <alignment horizontal="left" vertical="center" wrapText="1"/>
    </xf>
    <xf numFmtId="49" fontId="9" fillId="0" borderId="0" xfId="7" applyNumberFormat="1" applyFont="1" applyAlignment="1">
      <alignment horizontal="left" vertical="center" wrapText="1"/>
    </xf>
    <xf numFmtId="49" fontId="8" fillId="0" borderId="0" xfId="7" applyNumberFormat="1" applyFont="1" applyAlignment="1">
      <alignment horizontal="center" vertical="center" wrapText="1"/>
    </xf>
    <xf numFmtId="0" fontId="6" fillId="0" borderId="0" xfId="2" applyFont="1" applyAlignment="1">
      <alignment horizontal="left" vertical="center"/>
    </xf>
    <xf numFmtId="0" fontId="6" fillId="0" borderId="0" xfId="2" applyFont="1" applyAlignment="1">
      <alignment horizontal="left" vertical="center" wrapText="1"/>
    </xf>
    <xf numFmtId="49" fontId="8" fillId="0" borderId="0" xfId="3" applyNumberFormat="1" applyFont="1" applyAlignment="1">
      <alignment horizontal="center" vertical="center" wrapText="1"/>
    </xf>
    <xf numFmtId="0" fontId="9" fillId="0" borderId="0" xfId="7" applyFont="1" applyAlignment="1">
      <alignment vertical="center"/>
    </xf>
    <xf numFmtId="49" fontId="10" fillId="0" borderId="0" xfId="7" applyNumberFormat="1" applyFont="1" applyAlignment="1">
      <alignment horizontal="center" vertical="center" wrapText="1"/>
    </xf>
    <xf numFmtId="0" fontId="8" fillId="0" borderId="0" xfId="7" applyFont="1" applyAlignment="1">
      <alignment horizontal="center" vertical="center"/>
    </xf>
    <xf numFmtId="49" fontId="8" fillId="8" borderId="1" xfId="3" applyNumberFormat="1" applyFont="1" applyFill="1" applyBorder="1" applyAlignment="1">
      <alignment horizontal="center" vertical="center" wrapText="1"/>
    </xf>
    <xf numFmtId="49" fontId="8" fillId="8" borderId="1" xfId="7" applyNumberFormat="1" applyFont="1" applyFill="1" applyBorder="1" applyAlignment="1">
      <alignment horizontal="center" vertical="center" wrapText="1"/>
    </xf>
    <xf numFmtId="0" fontId="11" fillId="0" borderId="1" xfId="0" applyFont="1" applyBorder="1" applyAlignment="1">
      <alignment horizontal="center" vertical="center" wrapText="1"/>
    </xf>
    <xf numFmtId="49" fontId="10" fillId="8" borderId="1" xfId="3" applyNumberFormat="1" applyFont="1" applyFill="1" applyBorder="1" applyAlignment="1">
      <alignment horizontal="center" vertical="center" wrapText="1"/>
    </xf>
    <xf numFmtId="49" fontId="8" fillId="8" borderId="1" xfId="4" applyNumberFormat="1" applyFont="1" applyFill="1" applyBorder="1" applyAlignment="1">
      <alignment horizontal="center" vertical="center" wrapText="1"/>
    </xf>
    <xf numFmtId="0" fontId="8" fillId="8" borderId="1" xfId="3" applyFont="1" applyFill="1" applyBorder="1" applyAlignment="1">
      <alignment horizontal="center" vertical="center" wrapText="1"/>
    </xf>
    <xf numFmtId="49" fontId="8" fillId="8" borderId="1" xfId="5" applyNumberFormat="1" applyFont="1" applyFill="1" applyBorder="1" applyAlignment="1">
      <alignment horizontal="center" vertical="center" wrapText="1"/>
    </xf>
    <xf numFmtId="0" fontId="11" fillId="8" borderId="1" xfId="0" applyFont="1" applyFill="1" applyBorder="1" applyAlignment="1">
      <alignment vertical="center"/>
    </xf>
    <xf numFmtId="0" fontId="16" fillId="0" borderId="0" xfId="8" applyFont="1" applyAlignment="1">
      <alignment horizontal="right" vertical="center"/>
    </xf>
    <xf numFmtId="0" fontId="16" fillId="0" borderId="0" xfId="8" applyFont="1" applyAlignment="1">
      <alignment horizontal="right"/>
    </xf>
    <xf numFmtId="0" fontId="11" fillId="0" borderId="0" xfId="8" applyFont="1" applyAlignment="1">
      <alignment horizontal="right" vertical="center"/>
    </xf>
    <xf numFmtId="0" fontId="11" fillId="7" borderId="1" xfId="8" applyFont="1" applyFill="1" applyBorder="1" applyAlignment="1">
      <alignment vertical="center"/>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12" fillId="0" borderId="1" xfId="0" applyFont="1" applyBorder="1" applyAlignment="1">
      <alignment vertical="center"/>
    </xf>
    <xf numFmtId="0" fontId="9" fillId="0" borderId="0" xfId="5" applyFont="1" applyAlignment="1">
      <alignment horizontal="left" vertical="center"/>
    </xf>
    <xf numFmtId="0" fontId="11" fillId="0" borderId="0" xfId="0" applyFont="1" applyAlignment="1">
      <alignment vertical="center"/>
    </xf>
    <xf numFmtId="49" fontId="10" fillId="9" borderId="1" xfId="3" applyNumberFormat="1" applyFont="1" applyFill="1" applyBorder="1" applyAlignment="1">
      <alignment horizontal="left" vertical="center" wrapText="1"/>
    </xf>
    <xf numFmtId="49" fontId="10" fillId="9" borderId="1" xfId="3" applyNumberFormat="1" applyFont="1" applyFill="1" applyBorder="1" applyAlignment="1">
      <alignment horizontal="right" vertical="center" wrapText="1"/>
    </xf>
    <xf numFmtId="0" fontId="6" fillId="0" borderId="0" xfId="0" applyFont="1" applyAlignment="1">
      <alignment vertical="center" wrapText="1"/>
    </xf>
    <xf numFmtId="49" fontId="5" fillId="0" borderId="0" xfId="7" applyNumberFormat="1" applyFont="1" applyAlignment="1" applyProtection="1">
      <alignment horizontal="center" vertical="top" wrapText="1"/>
      <protection locked="0"/>
    </xf>
    <xf numFmtId="49" fontId="5" fillId="0" borderId="0" xfId="7" applyNumberFormat="1" applyFont="1" applyAlignment="1">
      <alignment horizontal="center" vertical="center" wrapText="1"/>
    </xf>
    <xf numFmtId="49" fontId="5" fillId="0" borderId="0" xfId="7" applyNumberFormat="1" applyFont="1" applyAlignment="1">
      <alignment horizontal="center" vertical="top" wrapText="1"/>
    </xf>
    <xf numFmtId="49" fontId="9" fillId="0" borderId="0" xfId="7" applyNumberFormat="1" applyFont="1" applyAlignment="1" applyProtection="1">
      <alignment horizontal="center" vertical="center" wrapText="1"/>
      <protection locked="0"/>
    </xf>
    <xf numFmtId="0" fontId="21" fillId="0" borderId="0" xfId="8"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18" fillId="0" borderId="0" xfId="2" applyFont="1" applyAlignment="1">
      <alignment horizontal="left" vertical="center" wrapText="1"/>
    </xf>
    <xf numFmtId="0" fontId="19" fillId="0" borderId="0" xfId="0" applyFont="1" applyAlignment="1">
      <alignment horizontal="left" vertical="center" wrapText="1"/>
    </xf>
  </cellXfs>
  <cellStyles count="10">
    <cellStyle name="Bad 2" xfId="1" xr:uid="{00000000-0005-0000-0000-000000000000}"/>
    <cellStyle name="Navadno" xfId="0" builtinId="0"/>
    <cellStyle name="Navadno 2" xfId="2" xr:uid="{00000000-0005-0000-0000-000002000000}"/>
    <cellStyle name="Navadno_403-24-infOpr.-RD-tehnična_nabava 2009-strezniki_3" xfId="3" xr:uid="{00000000-0005-0000-0000-000003000000}"/>
    <cellStyle name="Navadno_403-24-infOpr.-RD-tehnična_nabava 2009-strezniki_5" xfId="4" xr:uid="{00000000-0005-0000-0000-000004000000}"/>
    <cellStyle name="Navadno_nabava 2009-strezniki_3" xfId="5" xr:uid="{00000000-0005-0000-0000-000005000000}"/>
    <cellStyle name="Navadno_nabava 2009-strezniki_5" xfId="6" xr:uid="{00000000-0005-0000-0000-000006000000}"/>
    <cellStyle name="Navadno_Strežniški sistem 2014 - tehnične specifikacije" xfId="7" xr:uid="{00000000-0005-0000-0000-000007000000}"/>
    <cellStyle name="Normal 2" xfId="8" xr:uid="{00000000-0005-0000-0000-000008000000}"/>
    <cellStyle name="Normal 2 2" xfId="9"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CCFFCC"/>
      <color rgb="FF66FFCC"/>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66675</xdr:rowOff>
    </xdr:from>
    <xdr:to>
      <xdr:col>3</xdr:col>
      <xdr:colOff>146685</xdr:colOff>
      <xdr:row>4</xdr:row>
      <xdr:rowOff>76200</xdr:rowOff>
    </xdr:to>
    <xdr:pic>
      <xdr:nvPicPr>
        <xdr:cNvPr id="2" name="Slika 1">
          <a:extLst>
            <a:ext uri="{FF2B5EF4-FFF2-40B4-BE49-F238E27FC236}">
              <a16:creationId xmlns:a16="http://schemas.microsoft.com/office/drawing/2014/main" id="{08218150-8288-430D-B2B8-3A119712927D}"/>
            </a:ext>
          </a:extLst>
        </xdr:cNvPr>
        <xdr:cNvPicPr/>
      </xdr:nvPicPr>
      <xdr:blipFill>
        <a:blip xmlns:r="http://schemas.openxmlformats.org/officeDocument/2006/relationships" r:embed="rId1"/>
        <a:stretch>
          <a:fillRect/>
        </a:stretch>
      </xdr:blipFill>
      <xdr:spPr>
        <a:xfrm>
          <a:off x="7000875" y="66675"/>
          <a:ext cx="2194560" cy="657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1847850</xdr:colOff>
      <xdr:row>0</xdr:row>
      <xdr:rowOff>104775</xdr:rowOff>
    </xdr:from>
    <xdr:to>
      <xdr:col>4</xdr:col>
      <xdr:colOff>108585</xdr:colOff>
      <xdr:row>4</xdr:row>
      <xdr:rowOff>114300</xdr:rowOff>
    </xdr:to>
    <xdr:pic>
      <xdr:nvPicPr>
        <xdr:cNvPr id="2" name="Slika 1">
          <a:extLst>
            <a:ext uri="{FF2B5EF4-FFF2-40B4-BE49-F238E27FC236}">
              <a16:creationId xmlns:a16="http://schemas.microsoft.com/office/drawing/2014/main" id="{424AF9C3-9414-4820-9021-E1E0A22AC151}"/>
            </a:ext>
          </a:extLst>
        </xdr:cNvPr>
        <xdr:cNvPicPr/>
      </xdr:nvPicPr>
      <xdr:blipFill>
        <a:blip xmlns:r="http://schemas.openxmlformats.org/officeDocument/2006/relationships" r:embed="rId1"/>
        <a:stretch>
          <a:fillRect/>
        </a:stretch>
      </xdr:blipFill>
      <xdr:spPr>
        <a:xfrm>
          <a:off x="7115175" y="104775"/>
          <a:ext cx="2194560" cy="657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1733550</xdr:colOff>
      <xdr:row>0</xdr:row>
      <xdr:rowOff>57150</xdr:rowOff>
    </xdr:from>
    <xdr:to>
      <xdr:col>4</xdr:col>
      <xdr:colOff>137160</xdr:colOff>
      <xdr:row>4</xdr:row>
      <xdr:rowOff>66675</xdr:rowOff>
    </xdr:to>
    <xdr:pic>
      <xdr:nvPicPr>
        <xdr:cNvPr id="2" name="Slika 1">
          <a:extLst>
            <a:ext uri="{FF2B5EF4-FFF2-40B4-BE49-F238E27FC236}">
              <a16:creationId xmlns:a16="http://schemas.microsoft.com/office/drawing/2014/main" id="{EE618DAC-4D17-4C7E-9182-9450CCDBE843}"/>
            </a:ext>
          </a:extLst>
        </xdr:cNvPr>
        <xdr:cNvPicPr/>
      </xdr:nvPicPr>
      <xdr:blipFill>
        <a:blip xmlns:r="http://schemas.openxmlformats.org/officeDocument/2006/relationships" r:embed="rId1"/>
        <a:stretch>
          <a:fillRect/>
        </a:stretch>
      </xdr:blipFill>
      <xdr:spPr>
        <a:xfrm>
          <a:off x="7000875" y="57150"/>
          <a:ext cx="2194560" cy="6572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514350</xdr:colOff>
      <xdr:row>0</xdr:row>
      <xdr:rowOff>114300</xdr:rowOff>
    </xdr:from>
    <xdr:to>
      <xdr:col>6</xdr:col>
      <xdr:colOff>127635</xdr:colOff>
      <xdr:row>4</xdr:row>
      <xdr:rowOff>123825</xdr:rowOff>
    </xdr:to>
    <xdr:pic>
      <xdr:nvPicPr>
        <xdr:cNvPr id="2" name="Slika 1">
          <a:extLst>
            <a:ext uri="{FF2B5EF4-FFF2-40B4-BE49-F238E27FC236}">
              <a16:creationId xmlns:a16="http://schemas.microsoft.com/office/drawing/2014/main" id="{BE05C045-7C62-48AD-865C-2101A49EDEA2}"/>
            </a:ext>
          </a:extLst>
        </xdr:cNvPr>
        <xdr:cNvPicPr/>
      </xdr:nvPicPr>
      <xdr:blipFill>
        <a:blip xmlns:r="http://schemas.openxmlformats.org/officeDocument/2006/relationships" r:embed="rId1"/>
        <a:stretch>
          <a:fillRect/>
        </a:stretch>
      </xdr:blipFill>
      <xdr:spPr>
        <a:xfrm>
          <a:off x="7820025" y="114300"/>
          <a:ext cx="2194560" cy="65722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C70"/>
  <sheetViews>
    <sheetView zoomScaleNormal="100" workbookViewId="0">
      <selection activeCell="B12" sqref="B12"/>
    </sheetView>
  </sheetViews>
  <sheetFormatPr defaultColWidth="9.140625" defaultRowHeight="12.75"/>
  <cols>
    <col min="1" max="1" width="9.85546875" style="3" customWidth="1"/>
    <col min="2" max="2" width="95.140625" style="3" bestFit="1" customWidth="1"/>
    <col min="3" max="3" width="30.7109375" style="3" customWidth="1"/>
    <col min="4" max="16384" width="9.140625" style="3"/>
  </cols>
  <sheetData>
    <row r="6" spans="1:3" ht="15">
      <c r="B6" s="114" t="s">
        <v>213</v>
      </c>
      <c r="C6" s="33" t="s">
        <v>206</v>
      </c>
    </row>
    <row r="7" spans="1:3">
      <c r="B7" s="11" t="s">
        <v>207</v>
      </c>
    </row>
    <row r="11" spans="1:3">
      <c r="A11" s="6"/>
      <c r="B11" s="4" t="s">
        <v>237</v>
      </c>
      <c r="C11" s="7"/>
    </row>
    <row r="12" spans="1:3">
      <c r="A12" s="8"/>
      <c r="B12" s="6"/>
      <c r="C12" s="9" t="s">
        <v>0</v>
      </c>
    </row>
    <row r="13" spans="1:3">
      <c r="A13" s="14"/>
      <c r="B13" s="15" t="s">
        <v>1</v>
      </c>
      <c r="C13" s="16" t="s">
        <v>2</v>
      </c>
    </row>
    <row r="14" spans="1:3" ht="15" customHeight="1">
      <c r="A14" s="14" t="s">
        <v>3</v>
      </c>
      <c r="B14" s="15" t="s">
        <v>4</v>
      </c>
      <c r="C14" s="16" t="s">
        <v>5</v>
      </c>
    </row>
    <row r="15" spans="1:3">
      <c r="A15" s="17" t="str">
        <f>A$14&amp;"."&amp;ROW(A15)-ROW(A$14)</f>
        <v>1.1.1</v>
      </c>
      <c r="B15" s="18" t="s">
        <v>6</v>
      </c>
      <c r="C15" s="19" t="s">
        <v>7</v>
      </c>
    </row>
    <row r="16" spans="1:3">
      <c r="A16" s="17" t="str">
        <f t="shared" ref="A16:A32" si="0">A$14&amp;"."&amp;ROW(A16)-ROW(A$14)</f>
        <v>1.1.2</v>
      </c>
      <c r="B16" s="18" t="s">
        <v>8</v>
      </c>
      <c r="C16" s="19" t="s">
        <v>7</v>
      </c>
    </row>
    <row r="17" spans="1:3">
      <c r="A17" s="17" t="str">
        <f t="shared" si="0"/>
        <v>1.1.3</v>
      </c>
      <c r="B17" s="18" t="s">
        <v>9</v>
      </c>
      <c r="C17" s="19" t="s">
        <v>7</v>
      </c>
    </row>
    <row r="18" spans="1:3">
      <c r="A18" s="17" t="str">
        <f t="shared" si="0"/>
        <v>1.1.4</v>
      </c>
      <c r="B18" s="18" t="s">
        <v>10</v>
      </c>
      <c r="C18" s="19" t="s">
        <v>7</v>
      </c>
    </row>
    <row r="19" spans="1:3">
      <c r="A19" s="17" t="str">
        <f t="shared" si="0"/>
        <v>1.1.5</v>
      </c>
      <c r="B19" s="18" t="s">
        <v>11</v>
      </c>
      <c r="C19" s="19" t="s">
        <v>7</v>
      </c>
    </row>
    <row r="20" spans="1:3">
      <c r="A20" s="17" t="str">
        <f t="shared" si="0"/>
        <v>1.1.6</v>
      </c>
      <c r="B20" s="18" t="s">
        <v>12</v>
      </c>
      <c r="C20" s="19" t="s">
        <v>13</v>
      </c>
    </row>
    <row r="21" spans="1:3">
      <c r="A21" s="17" t="str">
        <f t="shared" si="0"/>
        <v>1.1.7</v>
      </c>
      <c r="B21" s="18" t="s">
        <v>14</v>
      </c>
      <c r="C21" s="19" t="s">
        <v>15</v>
      </c>
    </row>
    <row r="22" spans="1:3">
      <c r="A22" s="17" t="str">
        <f t="shared" si="0"/>
        <v>1.1.8</v>
      </c>
      <c r="B22" s="18" t="s">
        <v>16</v>
      </c>
      <c r="C22" s="20" t="s">
        <v>15</v>
      </c>
    </row>
    <row r="23" spans="1:3">
      <c r="A23" s="17" t="str">
        <f t="shared" si="0"/>
        <v>1.1.9</v>
      </c>
      <c r="B23" s="18" t="s">
        <v>17</v>
      </c>
      <c r="C23" s="21">
        <v>24</v>
      </c>
    </row>
    <row r="24" spans="1:3">
      <c r="A24" s="17" t="str">
        <f t="shared" si="0"/>
        <v>1.1.10</v>
      </c>
      <c r="B24" s="18" t="s">
        <v>18</v>
      </c>
      <c r="C24" s="21">
        <v>48</v>
      </c>
    </row>
    <row r="25" spans="1:3">
      <c r="A25" s="17" t="str">
        <f t="shared" si="0"/>
        <v>1.1.11</v>
      </c>
      <c r="B25" s="18" t="s">
        <v>19</v>
      </c>
      <c r="C25" s="22">
        <v>96</v>
      </c>
    </row>
    <row r="26" spans="1:3">
      <c r="A26" s="17" t="str">
        <f t="shared" si="0"/>
        <v>1.1.12</v>
      </c>
      <c r="B26" s="18" t="s">
        <v>20</v>
      </c>
      <c r="C26" s="22">
        <v>8</v>
      </c>
    </row>
    <row r="27" spans="1:3">
      <c r="A27" s="17" t="str">
        <f t="shared" si="0"/>
        <v>1.1.13</v>
      </c>
      <c r="B27" s="18" t="s">
        <v>21</v>
      </c>
      <c r="C27" s="22">
        <v>8</v>
      </c>
    </row>
    <row r="28" spans="1:3">
      <c r="A28" s="17" t="str">
        <f t="shared" si="0"/>
        <v>1.1.14</v>
      </c>
      <c r="B28" s="18" t="s">
        <v>22</v>
      </c>
      <c r="C28" s="22">
        <v>8</v>
      </c>
    </row>
    <row r="29" spans="1:3">
      <c r="A29" s="17" t="str">
        <f t="shared" si="0"/>
        <v>1.1.15</v>
      </c>
      <c r="B29" s="23" t="s">
        <v>23</v>
      </c>
      <c r="C29" s="22" t="s">
        <v>13</v>
      </c>
    </row>
    <row r="30" spans="1:3">
      <c r="A30" s="17" t="str">
        <f t="shared" si="0"/>
        <v>1.1.16</v>
      </c>
      <c r="B30" s="23" t="s">
        <v>24</v>
      </c>
      <c r="C30" s="22" t="s">
        <v>13</v>
      </c>
    </row>
    <row r="31" spans="1:3">
      <c r="A31" s="17" t="str">
        <f t="shared" si="0"/>
        <v>1.1.17</v>
      </c>
      <c r="B31" s="23" t="s">
        <v>25</v>
      </c>
      <c r="C31" s="22" t="s">
        <v>13</v>
      </c>
    </row>
    <row r="32" spans="1:3">
      <c r="A32" s="17" t="str">
        <f t="shared" si="0"/>
        <v>1.1.18</v>
      </c>
      <c r="B32" s="23" t="s">
        <v>199</v>
      </c>
      <c r="C32" s="22" t="s">
        <v>13</v>
      </c>
    </row>
    <row r="33" spans="1:3">
      <c r="A33" s="14" t="s">
        <v>26</v>
      </c>
      <c r="B33" s="15" t="s">
        <v>27</v>
      </c>
      <c r="C33" s="16" t="s">
        <v>5</v>
      </c>
    </row>
    <row r="34" spans="1:3">
      <c r="A34" s="17" t="str">
        <f t="shared" ref="A34:A35" si="1">A$33&amp;"."&amp;ROW(A34)-ROW(A$33)</f>
        <v>1.2.1</v>
      </c>
      <c r="B34" s="23" t="s">
        <v>209</v>
      </c>
      <c r="C34" s="19" t="s">
        <v>28</v>
      </c>
    </row>
    <row r="35" spans="1:3">
      <c r="A35" s="17" t="str">
        <f t="shared" si="1"/>
        <v>1.2.2</v>
      </c>
      <c r="B35" s="23" t="s">
        <v>25</v>
      </c>
      <c r="C35" s="19" t="s">
        <v>13</v>
      </c>
    </row>
    <row r="36" spans="1:3">
      <c r="A36" s="14" t="s">
        <v>29</v>
      </c>
      <c r="B36" s="15" t="s">
        <v>30</v>
      </c>
      <c r="C36" s="16" t="s">
        <v>5</v>
      </c>
    </row>
    <row r="37" spans="1:3">
      <c r="A37" s="17" t="str">
        <f>A$36&amp;"."&amp;ROW(A37)-ROW(A$36)</f>
        <v>1.3.1</v>
      </c>
      <c r="B37" s="23" t="s">
        <v>210</v>
      </c>
      <c r="C37" s="19" t="s">
        <v>28</v>
      </c>
    </row>
    <row r="38" spans="1:3">
      <c r="A38" s="17" t="str">
        <f>A$36&amp;"."&amp;ROW(A38)-ROW(A$36)</f>
        <v>1.3.2</v>
      </c>
      <c r="B38" s="23" t="s">
        <v>25</v>
      </c>
      <c r="C38" s="19" t="s">
        <v>13</v>
      </c>
    </row>
    <row r="39" spans="1:3">
      <c r="A39" s="24" t="s">
        <v>33</v>
      </c>
      <c r="B39" s="15" t="s">
        <v>31</v>
      </c>
      <c r="C39" s="25" t="s">
        <v>5</v>
      </c>
    </row>
    <row r="40" spans="1:3">
      <c r="A40" s="17" t="str">
        <f>A$39&amp;"."&amp;ROW(A40)-ROW(A$39)</f>
        <v>1.4.1</v>
      </c>
      <c r="B40" s="23" t="s">
        <v>6</v>
      </c>
      <c r="C40" s="26">
        <v>2</v>
      </c>
    </row>
    <row r="41" spans="1:3">
      <c r="A41" s="17" t="str">
        <f t="shared" ref="A41:A52" si="2">A$39&amp;"."&amp;ROW(A41)-ROW(A$39)</f>
        <v>1.4.2</v>
      </c>
      <c r="B41" s="23" t="s">
        <v>8</v>
      </c>
      <c r="C41" s="27">
        <v>2</v>
      </c>
    </row>
    <row r="42" spans="1:3">
      <c r="A42" s="17" t="str">
        <f t="shared" si="2"/>
        <v>1.4.3</v>
      </c>
      <c r="B42" s="23" t="s">
        <v>9</v>
      </c>
      <c r="C42" s="27">
        <v>2</v>
      </c>
    </row>
    <row r="43" spans="1:3">
      <c r="A43" s="17" t="str">
        <f t="shared" si="2"/>
        <v>1.4.4</v>
      </c>
      <c r="B43" s="23" t="s">
        <v>10</v>
      </c>
      <c r="C43" s="27">
        <v>2</v>
      </c>
    </row>
    <row r="44" spans="1:3">
      <c r="A44" s="17" t="str">
        <f t="shared" si="2"/>
        <v>1.4.5</v>
      </c>
      <c r="B44" s="23" t="s">
        <v>32</v>
      </c>
      <c r="C44" s="27">
        <v>8</v>
      </c>
    </row>
    <row r="45" spans="1:3">
      <c r="A45" s="17" t="str">
        <f t="shared" si="2"/>
        <v>1.4.6</v>
      </c>
      <c r="B45" s="23" t="s">
        <v>12</v>
      </c>
      <c r="C45" s="27" t="s">
        <v>13</v>
      </c>
    </row>
    <row r="46" spans="1:3">
      <c r="A46" s="17" t="str">
        <f t="shared" si="2"/>
        <v>1.4.7</v>
      </c>
      <c r="B46" s="23" t="s">
        <v>20</v>
      </c>
      <c r="C46" s="27">
        <v>8</v>
      </c>
    </row>
    <row r="47" spans="1:3">
      <c r="A47" s="17" t="str">
        <f t="shared" si="2"/>
        <v>1.4.8</v>
      </c>
      <c r="B47" s="23" t="s">
        <v>21</v>
      </c>
      <c r="C47" s="26">
        <v>8</v>
      </c>
    </row>
    <row r="48" spans="1:3">
      <c r="A48" s="17" t="str">
        <f t="shared" si="2"/>
        <v>1.4.9</v>
      </c>
      <c r="B48" s="23" t="s">
        <v>22</v>
      </c>
      <c r="C48" s="26">
        <v>8</v>
      </c>
    </row>
    <row r="49" spans="1:3">
      <c r="A49" s="17" t="str">
        <f t="shared" si="2"/>
        <v>1.4.10</v>
      </c>
      <c r="B49" s="23" t="s">
        <v>23</v>
      </c>
      <c r="C49" s="26" t="s">
        <v>13</v>
      </c>
    </row>
    <row r="50" spans="1:3">
      <c r="A50" s="17" t="str">
        <f t="shared" si="2"/>
        <v>1.4.11</v>
      </c>
      <c r="B50" s="23" t="s">
        <v>24</v>
      </c>
      <c r="C50" s="26" t="s">
        <v>13</v>
      </c>
    </row>
    <row r="51" spans="1:3">
      <c r="A51" s="17" t="str">
        <f t="shared" si="2"/>
        <v>1.4.12</v>
      </c>
      <c r="B51" s="23" t="s">
        <v>25</v>
      </c>
      <c r="C51" s="26" t="s">
        <v>13</v>
      </c>
    </row>
    <row r="52" spans="1:3">
      <c r="A52" s="17" t="str">
        <f t="shared" si="2"/>
        <v>1.4.13</v>
      </c>
      <c r="B52" s="23" t="s">
        <v>199</v>
      </c>
      <c r="C52" s="26" t="s">
        <v>13</v>
      </c>
    </row>
    <row r="53" spans="1:3">
      <c r="A53" s="24" t="s">
        <v>35</v>
      </c>
      <c r="B53" s="15" t="s">
        <v>198</v>
      </c>
      <c r="C53" s="25" t="s">
        <v>5</v>
      </c>
    </row>
    <row r="54" spans="1:3">
      <c r="A54" s="17" t="str">
        <f>A$53&amp;"."&amp;ROW(A54)-ROW(A$53)</f>
        <v>1.5.1</v>
      </c>
      <c r="B54" s="23" t="s">
        <v>200</v>
      </c>
      <c r="C54" s="26" t="s">
        <v>5</v>
      </c>
    </row>
    <row r="55" spans="1:3">
      <c r="A55" s="17" t="str">
        <f>A$53&amp;"."&amp;ROW(A55)-ROW(A$53)</f>
        <v>1.5.2</v>
      </c>
      <c r="B55" s="23" t="s">
        <v>34</v>
      </c>
      <c r="C55" s="26" t="s">
        <v>13</v>
      </c>
    </row>
    <row r="56" spans="1:3">
      <c r="A56" s="17" t="str">
        <f t="shared" ref="A56" si="3">A$53&amp;"."&amp;ROW(A56)-ROW(A$53)</f>
        <v>1.5.3</v>
      </c>
      <c r="B56" s="23" t="s">
        <v>201</v>
      </c>
      <c r="C56" s="26" t="s">
        <v>5</v>
      </c>
    </row>
    <row r="57" spans="1:3">
      <c r="A57" s="17" t="str">
        <f>A$53&amp;"."&amp;ROW(A57)-ROW(A$53)</f>
        <v>1.5.4</v>
      </c>
      <c r="B57" s="23" t="s">
        <v>25</v>
      </c>
      <c r="C57" s="26" t="s">
        <v>13</v>
      </c>
    </row>
    <row r="58" spans="1:3">
      <c r="A58" s="17" t="str">
        <f>A$53&amp;"."&amp;ROW(A58)-ROW(A$53)</f>
        <v>1.5.5</v>
      </c>
      <c r="B58" s="23" t="s">
        <v>203</v>
      </c>
      <c r="C58" s="26">
        <v>8</v>
      </c>
    </row>
    <row r="59" spans="1:3">
      <c r="A59" s="17" t="str">
        <f t="shared" ref="A59" si="4">A$53&amp;"."&amp;ROW(A59)-ROW(A$53)</f>
        <v>1.5.6</v>
      </c>
      <c r="B59" s="23" t="s">
        <v>204</v>
      </c>
      <c r="C59" s="26">
        <v>4</v>
      </c>
    </row>
    <row r="60" spans="1:3">
      <c r="A60" s="28" t="s">
        <v>202</v>
      </c>
      <c r="B60" s="15" t="s">
        <v>36</v>
      </c>
      <c r="C60" s="25" t="s">
        <v>5</v>
      </c>
    </row>
    <row r="61" spans="1:3">
      <c r="A61" s="17" t="str">
        <f>A$60&amp;"."&amp;ROW(A61)-ROW(A$60)</f>
        <v>1.6.1</v>
      </c>
      <c r="B61" s="23" t="s">
        <v>37</v>
      </c>
      <c r="C61" s="26">
        <v>20</v>
      </c>
    </row>
    <row r="62" spans="1:3">
      <c r="A62" s="17" t="str">
        <f>A$60&amp;"."&amp;ROW(A62)-ROW(A$60)</f>
        <v>1.6.2</v>
      </c>
      <c r="B62" s="23" t="s">
        <v>38</v>
      </c>
      <c r="C62" s="26">
        <v>65</v>
      </c>
    </row>
    <row r="63" spans="1:3">
      <c r="A63" s="17" t="str">
        <f t="shared" ref="A63:A64" si="5">A$60&amp;"."&amp;ROW(A63)-ROW(A$60)</f>
        <v>1.6.3</v>
      </c>
      <c r="B63" s="23" t="s">
        <v>39</v>
      </c>
      <c r="C63" s="26">
        <v>150</v>
      </c>
    </row>
    <row r="64" spans="1:3">
      <c r="A64" s="17" t="str">
        <f t="shared" si="5"/>
        <v>1.6.4</v>
      </c>
      <c r="B64" s="23" t="s">
        <v>40</v>
      </c>
      <c r="C64" s="26">
        <v>70</v>
      </c>
    </row>
    <row r="66" spans="1:3">
      <c r="A66" s="10"/>
      <c r="B66" s="5"/>
      <c r="C66" s="11"/>
    </row>
    <row r="67" spans="1:3">
      <c r="A67" s="10" t="s">
        <v>230</v>
      </c>
      <c r="B67" s="12"/>
    </row>
    <row r="68" spans="1:3">
      <c r="A68" s="12" t="s">
        <v>41</v>
      </c>
      <c r="B68" s="12"/>
    </row>
    <row r="69" spans="1:3">
      <c r="A69" s="118" t="s">
        <v>229</v>
      </c>
      <c r="B69" s="118"/>
      <c r="C69" s="118"/>
    </row>
    <row r="70" spans="1:3">
      <c r="A70" s="118"/>
      <c r="B70" s="118"/>
      <c r="C70" s="118"/>
    </row>
  </sheetData>
  <mergeCells count="1">
    <mergeCell ref="A69:C70"/>
  </mergeCells>
  <pageMargins left="0.7" right="0.7" top="0.75" bottom="0.75" header="0.3" footer="0.3"/>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6:AMJ223"/>
  <sheetViews>
    <sheetView zoomScaleNormal="100" workbookViewId="0">
      <selection activeCell="B14" sqref="B14"/>
    </sheetView>
  </sheetViews>
  <sheetFormatPr defaultColWidth="8.7109375" defaultRowHeight="12.75"/>
  <cols>
    <col min="1" max="1" width="9.85546875" style="40" customWidth="1"/>
    <col min="2" max="2" width="69.140625" style="40" customWidth="1"/>
    <col min="3" max="3" width="28.42578125" style="40" customWidth="1"/>
    <col min="4" max="4" width="30.5703125" style="40" customWidth="1"/>
    <col min="5" max="5" width="15.7109375" style="40" customWidth="1"/>
    <col min="6" max="1024" width="8.7109375" style="40"/>
    <col min="1025" max="16384" width="8.7109375" style="41"/>
  </cols>
  <sheetData>
    <row r="6" spans="1:4" ht="15">
      <c r="A6" s="37"/>
      <c r="B6" s="115" t="s">
        <v>214</v>
      </c>
      <c r="C6" s="39"/>
      <c r="D6" s="102" t="s">
        <v>208</v>
      </c>
    </row>
    <row r="7" spans="1:4" ht="15">
      <c r="A7" s="37"/>
      <c r="B7" s="11" t="s">
        <v>207</v>
      </c>
      <c r="C7" s="39"/>
      <c r="D7" s="102"/>
    </row>
    <row r="8" spans="1:4" ht="15">
      <c r="A8" s="37"/>
      <c r="B8" s="11"/>
      <c r="C8" s="39"/>
      <c r="D8" s="102"/>
    </row>
    <row r="9" spans="1:4">
      <c r="A9" s="37"/>
      <c r="B9" s="37"/>
      <c r="C9" s="37"/>
      <c r="D9" s="37"/>
    </row>
    <row r="10" spans="1:4" ht="24.95" customHeight="1">
      <c r="A10" s="37"/>
      <c r="B10" s="43" t="s">
        <v>232</v>
      </c>
      <c r="C10" s="37"/>
      <c r="D10" s="37"/>
    </row>
    <row r="11" spans="1:4">
      <c r="A11" s="37"/>
      <c r="B11" s="37"/>
      <c r="C11" s="37"/>
      <c r="D11" s="37"/>
    </row>
    <row r="12" spans="1:4">
      <c r="A12" s="37"/>
      <c r="B12" s="37"/>
      <c r="C12" s="37"/>
      <c r="D12" s="37"/>
    </row>
    <row r="13" spans="1:4">
      <c r="A13" s="37"/>
      <c r="B13" s="42" t="s">
        <v>238</v>
      </c>
      <c r="C13" s="43"/>
      <c r="D13" s="44"/>
    </row>
    <row r="15" spans="1:4" ht="25.5">
      <c r="A15" s="35" t="s">
        <v>125</v>
      </c>
      <c r="B15" s="36" t="s">
        <v>42</v>
      </c>
      <c r="C15" s="36" t="s">
        <v>43</v>
      </c>
      <c r="D15" s="36" t="s">
        <v>44</v>
      </c>
    </row>
    <row r="16" spans="1:4">
      <c r="A16" s="45" t="str">
        <f t="shared" ref="A16:A47" si="0">A$15&amp;"."&amp;ROW(A16)-ROW(A$15)</f>
        <v>2.1.1</v>
      </c>
      <c r="B16" s="46" t="s">
        <v>45</v>
      </c>
      <c r="C16" s="47" t="s">
        <v>46</v>
      </c>
      <c r="D16" s="48"/>
    </row>
    <row r="17" spans="1:4" ht="31.5" customHeight="1">
      <c r="A17" s="45" t="str">
        <f t="shared" si="0"/>
        <v>2.1.2</v>
      </c>
      <c r="B17" s="49" t="s">
        <v>47</v>
      </c>
      <c r="C17" s="112" t="s">
        <v>217</v>
      </c>
      <c r="D17" s="111"/>
    </row>
    <row r="18" spans="1:4" ht="31.5" customHeight="1">
      <c r="A18" s="45" t="str">
        <f t="shared" si="0"/>
        <v>2.1.3</v>
      </c>
      <c r="B18" s="49" t="s">
        <v>48</v>
      </c>
      <c r="C18" s="112" t="s">
        <v>218</v>
      </c>
      <c r="D18" s="111"/>
    </row>
    <row r="19" spans="1:4">
      <c r="A19" s="45" t="str">
        <f t="shared" si="0"/>
        <v>2.1.4</v>
      </c>
      <c r="B19" s="49" t="s">
        <v>49</v>
      </c>
      <c r="C19" s="47" t="s">
        <v>50</v>
      </c>
      <c r="D19" s="46"/>
    </row>
    <row r="20" spans="1:4">
      <c r="A20" s="45" t="str">
        <f t="shared" si="0"/>
        <v>2.1.5</v>
      </c>
      <c r="B20" s="49" t="s">
        <v>51</v>
      </c>
      <c r="C20" s="47" t="s">
        <v>52</v>
      </c>
      <c r="D20" s="46"/>
    </row>
    <row r="21" spans="1:4">
      <c r="A21" s="45" t="str">
        <f t="shared" si="0"/>
        <v>2.1.6</v>
      </c>
      <c r="B21" s="50" t="s">
        <v>53</v>
      </c>
      <c r="C21" s="98"/>
      <c r="D21" s="50"/>
    </row>
    <row r="22" spans="1:4">
      <c r="A22" s="45" t="str">
        <f t="shared" si="0"/>
        <v>2.1.7</v>
      </c>
      <c r="B22" s="49" t="s">
        <v>54</v>
      </c>
      <c r="C22" s="52" t="s">
        <v>55</v>
      </c>
      <c r="D22" s="50"/>
    </row>
    <row r="23" spans="1:4">
      <c r="A23" s="45" t="str">
        <f t="shared" si="0"/>
        <v>2.1.8</v>
      </c>
      <c r="B23" s="49" t="s">
        <v>56</v>
      </c>
      <c r="C23" s="53">
        <v>2</v>
      </c>
      <c r="D23" s="46"/>
    </row>
    <row r="24" spans="1:4">
      <c r="A24" s="45" t="str">
        <f t="shared" si="0"/>
        <v>2.1.9</v>
      </c>
      <c r="B24" s="46" t="s">
        <v>57</v>
      </c>
      <c r="C24" s="99"/>
      <c r="D24" s="46"/>
    </row>
    <row r="25" spans="1:4">
      <c r="A25" s="45" t="str">
        <f t="shared" si="0"/>
        <v>2.1.10</v>
      </c>
      <c r="B25" s="49" t="s">
        <v>58</v>
      </c>
      <c r="C25" s="53" t="s">
        <v>59</v>
      </c>
      <c r="D25" s="46"/>
    </row>
    <row r="26" spans="1:4">
      <c r="A26" s="45" t="str">
        <f t="shared" si="0"/>
        <v>2.1.11</v>
      </c>
      <c r="B26" s="49" t="s">
        <v>60</v>
      </c>
      <c r="C26" s="47" t="s">
        <v>61</v>
      </c>
      <c r="D26" s="46"/>
    </row>
    <row r="27" spans="1:4">
      <c r="A27" s="45" t="str">
        <f t="shared" si="0"/>
        <v>2.1.12</v>
      </c>
      <c r="B27" s="49" t="s">
        <v>62</v>
      </c>
      <c r="C27" s="54">
        <v>16</v>
      </c>
      <c r="D27" s="46"/>
    </row>
    <row r="28" spans="1:4">
      <c r="A28" s="45" t="str">
        <f t="shared" si="0"/>
        <v>2.1.13</v>
      </c>
      <c r="B28" s="46" t="s">
        <v>63</v>
      </c>
      <c r="C28" s="94"/>
      <c r="D28" s="46"/>
    </row>
    <row r="29" spans="1:4">
      <c r="A29" s="45" t="str">
        <f t="shared" si="0"/>
        <v>2.1.14</v>
      </c>
      <c r="B29" s="49" t="s">
        <v>64</v>
      </c>
      <c r="C29" s="55" t="s">
        <v>50</v>
      </c>
      <c r="D29" s="46"/>
    </row>
    <row r="30" spans="1:4">
      <c r="A30" s="45" t="str">
        <f t="shared" si="0"/>
        <v>2.1.15</v>
      </c>
      <c r="B30" s="49" t="s">
        <v>65</v>
      </c>
      <c r="C30" s="55" t="s">
        <v>28</v>
      </c>
      <c r="D30" s="56"/>
    </row>
    <row r="31" spans="1:4">
      <c r="A31" s="45" t="str">
        <f t="shared" si="0"/>
        <v>2.1.16</v>
      </c>
      <c r="B31" s="49" t="s">
        <v>66</v>
      </c>
      <c r="C31" s="47" t="s">
        <v>50</v>
      </c>
      <c r="D31" s="56"/>
    </row>
    <row r="32" spans="1:4">
      <c r="A32" s="45" t="str">
        <f t="shared" si="0"/>
        <v>2.1.17</v>
      </c>
      <c r="B32" s="49" t="s">
        <v>67</v>
      </c>
      <c r="C32" s="55" t="s">
        <v>68</v>
      </c>
      <c r="D32" s="56"/>
    </row>
    <row r="33" spans="1:4">
      <c r="A33" s="45" t="str">
        <f t="shared" si="0"/>
        <v>2.1.18</v>
      </c>
      <c r="B33" s="46" t="s">
        <v>69</v>
      </c>
      <c r="C33" s="100"/>
      <c r="D33" s="56"/>
    </row>
    <row r="34" spans="1:4">
      <c r="A34" s="45" t="str">
        <f t="shared" si="0"/>
        <v>2.1.19</v>
      </c>
      <c r="B34" s="49" t="s">
        <v>70</v>
      </c>
      <c r="C34" s="34" t="s">
        <v>71</v>
      </c>
      <c r="D34" s="57"/>
    </row>
    <row r="35" spans="1:4">
      <c r="A35" s="45" t="str">
        <f t="shared" si="0"/>
        <v>2.1.20</v>
      </c>
      <c r="B35" s="49" t="s">
        <v>72</v>
      </c>
      <c r="C35" s="55" t="s">
        <v>50</v>
      </c>
      <c r="D35" s="48"/>
    </row>
    <row r="36" spans="1:4">
      <c r="A36" s="45" t="str">
        <f t="shared" si="0"/>
        <v>2.1.21</v>
      </c>
      <c r="B36" s="49" t="s">
        <v>73</v>
      </c>
      <c r="C36" s="47" t="s">
        <v>74</v>
      </c>
      <c r="D36" s="48"/>
    </row>
    <row r="37" spans="1:4">
      <c r="A37" s="45" t="str">
        <f t="shared" si="0"/>
        <v>2.1.22</v>
      </c>
      <c r="B37" s="49" t="s">
        <v>75</v>
      </c>
      <c r="C37" s="53" t="s">
        <v>76</v>
      </c>
      <c r="D37" s="46"/>
    </row>
    <row r="38" spans="1:4">
      <c r="A38" s="45" t="str">
        <f t="shared" si="0"/>
        <v>2.1.23</v>
      </c>
      <c r="B38" s="49" t="s">
        <v>77</v>
      </c>
      <c r="C38" s="47" t="s">
        <v>50</v>
      </c>
      <c r="D38" s="48"/>
    </row>
    <row r="39" spans="1:4">
      <c r="A39" s="45" t="str">
        <f t="shared" si="0"/>
        <v>2.1.24</v>
      </c>
      <c r="B39" s="46" t="s">
        <v>78</v>
      </c>
      <c r="C39" s="97"/>
      <c r="D39" s="46"/>
    </row>
    <row r="40" spans="1:4">
      <c r="A40" s="45" t="str">
        <f t="shared" si="0"/>
        <v>2.1.25</v>
      </c>
      <c r="B40" s="49" t="s">
        <v>79</v>
      </c>
      <c r="C40" s="47" t="s">
        <v>80</v>
      </c>
      <c r="D40" s="46"/>
    </row>
    <row r="41" spans="1:4">
      <c r="A41" s="45" t="str">
        <f t="shared" si="0"/>
        <v>2.1.26</v>
      </c>
      <c r="B41" s="49" t="s">
        <v>81</v>
      </c>
      <c r="C41" s="47" t="s">
        <v>28</v>
      </c>
      <c r="D41" s="46"/>
    </row>
    <row r="42" spans="1:4">
      <c r="A42" s="45" t="str">
        <f t="shared" si="0"/>
        <v>2.1.27</v>
      </c>
      <c r="B42" s="49" t="s">
        <v>82</v>
      </c>
      <c r="C42" s="47" t="s">
        <v>83</v>
      </c>
      <c r="D42" s="46"/>
    </row>
    <row r="43" spans="1:4">
      <c r="A43" s="45" t="str">
        <f t="shared" si="0"/>
        <v>2.1.28</v>
      </c>
      <c r="B43" s="49" t="s">
        <v>84</v>
      </c>
      <c r="C43" s="53">
        <v>2</v>
      </c>
      <c r="D43" s="46"/>
    </row>
    <row r="44" spans="1:4">
      <c r="A44" s="45" t="str">
        <f t="shared" si="0"/>
        <v>2.1.29</v>
      </c>
      <c r="B44" s="49" t="s">
        <v>85</v>
      </c>
      <c r="C44" s="47" t="s">
        <v>50</v>
      </c>
      <c r="D44" s="46"/>
    </row>
    <row r="45" spans="1:4">
      <c r="A45" s="45" t="str">
        <f t="shared" si="0"/>
        <v>2.1.30</v>
      </c>
      <c r="B45" s="49" t="s">
        <v>86</v>
      </c>
      <c r="C45" s="47" t="s">
        <v>87</v>
      </c>
      <c r="D45" s="46"/>
    </row>
    <row r="46" spans="1:4">
      <c r="A46" s="45" t="str">
        <f t="shared" si="0"/>
        <v>2.1.31</v>
      </c>
      <c r="B46" s="49" t="s">
        <v>81</v>
      </c>
      <c r="C46" s="47" t="s">
        <v>28</v>
      </c>
      <c r="D46" s="46"/>
    </row>
    <row r="47" spans="1:4">
      <c r="A47" s="45" t="str">
        <f t="shared" si="0"/>
        <v>2.1.32</v>
      </c>
      <c r="B47" s="49" t="s">
        <v>82</v>
      </c>
      <c r="C47" s="47" t="s">
        <v>83</v>
      </c>
      <c r="D47" s="46"/>
    </row>
    <row r="48" spans="1:4">
      <c r="A48" s="45" t="str">
        <f t="shared" ref="A48:A71" si="1">A$15&amp;"."&amp;ROW(A48)-ROW(A$15)</f>
        <v>2.1.33</v>
      </c>
      <c r="B48" s="49" t="s">
        <v>84</v>
      </c>
      <c r="C48" s="47" t="s">
        <v>28</v>
      </c>
      <c r="D48" s="46"/>
    </row>
    <row r="49" spans="1:8">
      <c r="A49" s="45" t="str">
        <f t="shared" si="1"/>
        <v>2.1.34</v>
      </c>
      <c r="B49" s="49" t="s">
        <v>88</v>
      </c>
      <c r="C49" s="47" t="s">
        <v>50</v>
      </c>
      <c r="D49" s="46"/>
    </row>
    <row r="50" spans="1:8">
      <c r="A50" s="45" t="str">
        <f t="shared" si="1"/>
        <v>2.1.35</v>
      </c>
      <c r="B50" s="49" t="s">
        <v>89</v>
      </c>
      <c r="C50" s="53" t="s">
        <v>50</v>
      </c>
      <c r="D50" s="46"/>
    </row>
    <row r="51" spans="1:8">
      <c r="A51" s="45" t="str">
        <f t="shared" si="1"/>
        <v>2.1.36</v>
      </c>
      <c r="B51" s="46" t="s">
        <v>90</v>
      </c>
      <c r="C51" s="94"/>
      <c r="D51" s="46"/>
    </row>
    <row r="52" spans="1:8">
      <c r="A52" s="45" t="str">
        <f t="shared" si="1"/>
        <v>2.1.37</v>
      </c>
      <c r="B52" s="58" t="s">
        <v>91</v>
      </c>
      <c r="C52" s="51" t="s">
        <v>92</v>
      </c>
      <c r="D52" s="46"/>
    </row>
    <row r="53" spans="1:8">
      <c r="A53" s="45" t="str">
        <f t="shared" si="1"/>
        <v>2.1.38</v>
      </c>
      <c r="B53" s="58" t="s">
        <v>93</v>
      </c>
      <c r="C53" s="51" t="s">
        <v>28</v>
      </c>
      <c r="D53" s="46"/>
    </row>
    <row r="54" spans="1:8">
      <c r="A54" s="45" t="str">
        <f t="shared" si="1"/>
        <v>2.1.39</v>
      </c>
      <c r="B54" s="46" t="s">
        <v>94</v>
      </c>
      <c r="C54" s="94"/>
      <c r="D54" s="46"/>
    </row>
    <row r="55" spans="1:8">
      <c r="A55" s="45" t="str">
        <f t="shared" si="1"/>
        <v>2.1.40</v>
      </c>
      <c r="B55" s="49" t="s">
        <v>95</v>
      </c>
      <c r="C55" s="54" t="s">
        <v>96</v>
      </c>
      <c r="D55" s="46"/>
    </row>
    <row r="56" spans="1:8" ht="76.5">
      <c r="A56" s="45" t="str">
        <f t="shared" si="1"/>
        <v>2.1.41</v>
      </c>
      <c r="B56" s="59" t="s">
        <v>97</v>
      </c>
      <c r="C56" s="47" t="s">
        <v>50</v>
      </c>
      <c r="D56" s="46"/>
    </row>
    <row r="57" spans="1:8" ht="38.25">
      <c r="A57" s="45" t="str">
        <f t="shared" si="1"/>
        <v>2.1.42</v>
      </c>
      <c r="B57" s="49" t="s">
        <v>98</v>
      </c>
      <c r="C57" s="47" t="s">
        <v>99</v>
      </c>
      <c r="D57" s="46"/>
    </row>
    <row r="58" spans="1:8" ht="25.5">
      <c r="A58" s="45" t="str">
        <f t="shared" si="1"/>
        <v>2.1.43</v>
      </c>
      <c r="B58" s="49" t="s">
        <v>100</v>
      </c>
      <c r="C58" s="47" t="s">
        <v>101</v>
      </c>
      <c r="D58" s="46"/>
    </row>
    <row r="59" spans="1:8">
      <c r="A59" s="45" t="str">
        <f t="shared" si="1"/>
        <v>2.1.44</v>
      </c>
      <c r="B59" s="49" t="s">
        <v>102</v>
      </c>
      <c r="C59" s="47" t="s">
        <v>50</v>
      </c>
      <c r="D59" s="46"/>
    </row>
    <row r="60" spans="1:8">
      <c r="A60" s="45" t="str">
        <f t="shared" si="1"/>
        <v>2.1.45</v>
      </c>
      <c r="B60" s="49" t="s">
        <v>103</v>
      </c>
      <c r="C60" s="47" t="s">
        <v>50</v>
      </c>
      <c r="D60" s="46"/>
    </row>
    <row r="61" spans="1:8" ht="25.5">
      <c r="A61" s="45" t="str">
        <f t="shared" si="1"/>
        <v>2.1.46</v>
      </c>
      <c r="B61" s="49" t="s">
        <v>104</v>
      </c>
      <c r="C61" s="47" t="s">
        <v>105</v>
      </c>
      <c r="D61" s="60"/>
    </row>
    <row r="62" spans="1:8">
      <c r="A62" s="45" t="str">
        <f t="shared" si="1"/>
        <v>2.1.47</v>
      </c>
      <c r="B62" s="49" t="s">
        <v>106</v>
      </c>
      <c r="C62" s="47" t="s">
        <v>28</v>
      </c>
      <c r="D62" s="60"/>
      <c r="H62" s="61"/>
    </row>
    <row r="63" spans="1:8">
      <c r="A63" s="45" t="str">
        <f t="shared" si="1"/>
        <v>2.1.48</v>
      </c>
      <c r="B63" s="49" t="s">
        <v>107</v>
      </c>
      <c r="C63" s="47" t="s">
        <v>108</v>
      </c>
      <c r="D63" s="60"/>
    </row>
    <row r="64" spans="1:8" ht="25.5">
      <c r="A64" s="45" t="str">
        <f t="shared" si="1"/>
        <v>2.1.49</v>
      </c>
      <c r="B64" s="49" t="s">
        <v>193</v>
      </c>
      <c r="C64" s="47" t="s">
        <v>50</v>
      </c>
      <c r="D64" s="60"/>
    </row>
    <row r="65" spans="1:4">
      <c r="A65" s="45" t="str">
        <f t="shared" si="1"/>
        <v>2.1.50</v>
      </c>
      <c r="B65" s="49" t="s">
        <v>109</v>
      </c>
      <c r="C65" s="47" t="s">
        <v>50</v>
      </c>
      <c r="D65" s="60"/>
    </row>
    <row r="66" spans="1:4">
      <c r="A66" s="45" t="str">
        <f t="shared" si="1"/>
        <v>2.1.51</v>
      </c>
      <c r="B66" s="49" t="s">
        <v>110</v>
      </c>
      <c r="C66" s="47" t="s">
        <v>50</v>
      </c>
      <c r="D66" s="60"/>
    </row>
    <row r="67" spans="1:4">
      <c r="A67" s="45" t="str">
        <f t="shared" si="1"/>
        <v>2.1.52</v>
      </c>
      <c r="B67" s="49" t="s">
        <v>111</v>
      </c>
      <c r="C67" s="47" t="s">
        <v>50</v>
      </c>
      <c r="D67" s="60"/>
    </row>
    <row r="68" spans="1:4">
      <c r="A68" s="45" t="str">
        <f t="shared" si="1"/>
        <v>2.1.53</v>
      </c>
      <c r="B68" s="46" t="s">
        <v>112</v>
      </c>
      <c r="C68" s="94"/>
      <c r="D68" s="60"/>
    </row>
    <row r="69" spans="1:4">
      <c r="A69" s="45" t="str">
        <f t="shared" si="1"/>
        <v>2.1.54</v>
      </c>
      <c r="B69" s="62" t="s">
        <v>113</v>
      </c>
      <c r="C69" s="47" t="s">
        <v>50</v>
      </c>
      <c r="D69" s="60"/>
    </row>
    <row r="70" spans="1:4">
      <c r="A70" s="45" t="str">
        <f t="shared" si="1"/>
        <v>2.1.55</v>
      </c>
      <c r="B70" s="62" t="s">
        <v>114</v>
      </c>
      <c r="C70" s="47" t="s">
        <v>50</v>
      </c>
      <c r="D70" s="60"/>
    </row>
    <row r="71" spans="1:4">
      <c r="A71" s="45" t="str">
        <f t="shared" si="1"/>
        <v>2.1.56</v>
      </c>
      <c r="B71" s="62" t="s">
        <v>115</v>
      </c>
      <c r="C71" s="47" t="s">
        <v>50</v>
      </c>
      <c r="D71" s="60"/>
    </row>
    <row r="72" spans="1:4" ht="25.5">
      <c r="A72" s="35" t="s">
        <v>187</v>
      </c>
      <c r="B72" s="36" t="s">
        <v>116</v>
      </c>
      <c r="C72" s="36" t="s">
        <v>43</v>
      </c>
      <c r="D72" s="36" t="s">
        <v>44</v>
      </c>
    </row>
    <row r="73" spans="1:4">
      <c r="A73" s="45" t="str">
        <f t="shared" ref="A73:A104" si="2">A$72&amp;"."&amp;ROW(A73)-ROW(A$72)</f>
        <v>2.2.1</v>
      </c>
      <c r="B73" s="46" t="s">
        <v>45</v>
      </c>
      <c r="C73" s="47" t="s">
        <v>117</v>
      </c>
      <c r="D73" s="60"/>
    </row>
    <row r="74" spans="1:4" ht="25.5">
      <c r="A74" s="45" t="str">
        <f t="shared" si="2"/>
        <v>2.2.2</v>
      </c>
      <c r="B74" s="49" t="s">
        <v>47</v>
      </c>
      <c r="C74" s="112" t="s">
        <v>219</v>
      </c>
      <c r="D74" s="111"/>
    </row>
    <row r="75" spans="1:4" ht="25.5">
      <c r="A75" s="45" t="str">
        <f t="shared" si="2"/>
        <v>2.2.3</v>
      </c>
      <c r="B75" s="49" t="s">
        <v>48</v>
      </c>
      <c r="C75" s="112" t="s">
        <v>218</v>
      </c>
      <c r="D75" s="111"/>
    </row>
    <row r="76" spans="1:4">
      <c r="A76" s="45" t="str">
        <f t="shared" si="2"/>
        <v>2.2.4</v>
      </c>
      <c r="B76" s="49" t="s">
        <v>49</v>
      </c>
      <c r="C76" s="47" t="s">
        <v>50</v>
      </c>
      <c r="D76" s="60"/>
    </row>
    <row r="77" spans="1:4">
      <c r="A77" s="45" t="str">
        <f t="shared" si="2"/>
        <v>2.2.5</v>
      </c>
      <c r="B77" s="49" t="s">
        <v>51</v>
      </c>
      <c r="C77" s="47" t="s">
        <v>52</v>
      </c>
      <c r="D77" s="60"/>
    </row>
    <row r="78" spans="1:4">
      <c r="A78" s="45" t="str">
        <f t="shared" si="2"/>
        <v>2.2.6</v>
      </c>
      <c r="B78" s="49" t="s">
        <v>118</v>
      </c>
      <c r="C78" s="47" t="s">
        <v>119</v>
      </c>
      <c r="D78" s="60"/>
    </row>
    <row r="79" spans="1:4">
      <c r="A79" s="45" t="str">
        <f t="shared" si="2"/>
        <v>2.2.7</v>
      </c>
      <c r="B79" s="50" t="s">
        <v>53</v>
      </c>
      <c r="C79" s="98"/>
      <c r="D79" s="48"/>
    </row>
    <row r="80" spans="1:4">
      <c r="A80" s="45" t="str">
        <f t="shared" si="2"/>
        <v>2.2.8</v>
      </c>
      <c r="B80" s="49" t="s">
        <v>54</v>
      </c>
      <c r="C80" s="52" t="s">
        <v>120</v>
      </c>
      <c r="D80" s="48"/>
    </row>
    <row r="81" spans="1:4">
      <c r="A81" s="45" t="str">
        <f t="shared" si="2"/>
        <v>2.2.9</v>
      </c>
      <c r="B81" s="49" t="s">
        <v>56</v>
      </c>
      <c r="C81" s="53">
        <v>2</v>
      </c>
      <c r="D81" s="48"/>
    </row>
    <row r="82" spans="1:4">
      <c r="A82" s="45" t="str">
        <f t="shared" si="2"/>
        <v>2.2.10</v>
      </c>
      <c r="B82" s="46" t="s">
        <v>57</v>
      </c>
      <c r="C82" s="99"/>
      <c r="D82" s="46"/>
    </row>
    <row r="83" spans="1:4">
      <c r="A83" s="45" t="str">
        <f t="shared" si="2"/>
        <v>2.2.11</v>
      </c>
      <c r="B83" s="49" t="s">
        <v>58</v>
      </c>
      <c r="C83" s="53" t="s">
        <v>59</v>
      </c>
      <c r="D83" s="46"/>
    </row>
    <row r="84" spans="1:4">
      <c r="A84" s="45" t="str">
        <f t="shared" si="2"/>
        <v>2.2.12</v>
      </c>
      <c r="B84" s="49" t="s">
        <v>60</v>
      </c>
      <c r="C84" s="47" t="s">
        <v>61</v>
      </c>
      <c r="D84" s="50"/>
    </row>
    <row r="85" spans="1:4">
      <c r="A85" s="45" t="str">
        <f t="shared" si="2"/>
        <v>2.2.13</v>
      </c>
      <c r="B85" s="49" t="s">
        <v>62</v>
      </c>
      <c r="C85" s="54">
        <v>16</v>
      </c>
      <c r="D85" s="50"/>
    </row>
    <row r="86" spans="1:4">
      <c r="A86" s="45" t="str">
        <f t="shared" si="2"/>
        <v>2.2.14</v>
      </c>
      <c r="B86" s="46" t="s">
        <v>63</v>
      </c>
      <c r="C86" s="94"/>
      <c r="D86" s="46"/>
    </row>
    <row r="87" spans="1:4">
      <c r="A87" s="45" t="str">
        <f t="shared" si="2"/>
        <v>2.2.15</v>
      </c>
      <c r="B87" s="49" t="s">
        <v>64</v>
      </c>
      <c r="C87" s="55" t="s">
        <v>50</v>
      </c>
      <c r="D87" s="46"/>
    </row>
    <row r="88" spans="1:4">
      <c r="A88" s="45" t="str">
        <f t="shared" si="2"/>
        <v>2.2.16</v>
      </c>
      <c r="B88" s="49" t="s">
        <v>65</v>
      </c>
      <c r="C88" s="55" t="s">
        <v>28</v>
      </c>
      <c r="D88" s="46"/>
    </row>
    <row r="89" spans="1:4">
      <c r="A89" s="45" t="str">
        <f t="shared" si="2"/>
        <v>2.2.17</v>
      </c>
      <c r="B89" s="49" t="s">
        <v>66</v>
      </c>
      <c r="C89" s="47" t="s">
        <v>50</v>
      </c>
      <c r="D89" s="46"/>
    </row>
    <row r="90" spans="1:4">
      <c r="A90" s="45" t="str">
        <f t="shared" si="2"/>
        <v>2.2.18</v>
      </c>
      <c r="B90" s="49" t="s">
        <v>67</v>
      </c>
      <c r="C90" s="55" t="s">
        <v>68</v>
      </c>
      <c r="D90" s="46"/>
    </row>
    <row r="91" spans="1:4">
      <c r="A91" s="45" t="str">
        <f t="shared" si="2"/>
        <v>2.2.19</v>
      </c>
      <c r="B91" s="46" t="s">
        <v>69</v>
      </c>
      <c r="C91" s="100"/>
      <c r="D91" s="46"/>
    </row>
    <row r="92" spans="1:4">
      <c r="A92" s="45" t="str">
        <f t="shared" si="2"/>
        <v>2.2.20</v>
      </c>
      <c r="B92" s="49" t="s">
        <v>70</v>
      </c>
      <c r="C92" s="34" t="s">
        <v>71</v>
      </c>
      <c r="D92" s="46"/>
    </row>
    <row r="93" spans="1:4">
      <c r="A93" s="45" t="str">
        <f t="shared" si="2"/>
        <v>2.2.21</v>
      </c>
      <c r="B93" s="49" t="s">
        <v>72</v>
      </c>
      <c r="C93" s="55" t="s">
        <v>50</v>
      </c>
      <c r="D93" s="56"/>
    </row>
    <row r="94" spans="1:4">
      <c r="A94" s="45" t="str">
        <f t="shared" si="2"/>
        <v>2.2.22</v>
      </c>
      <c r="B94" s="49" t="s">
        <v>73</v>
      </c>
      <c r="C94" s="47" t="s">
        <v>74</v>
      </c>
      <c r="D94" s="56"/>
    </row>
    <row r="95" spans="1:4">
      <c r="A95" s="45" t="str">
        <f t="shared" si="2"/>
        <v>2.2.23</v>
      </c>
      <c r="B95" s="49" t="s">
        <v>75</v>
      </c>
      <c r="C95" s="53" t="s">
        <v>121</v>
      </c>
      <c r="D95" s="56"/>
    </row>
    <row r="96" spans="1:4">
      <c r="A96" s="45" t="str">
        <f t="shared" si="2"/>
        <v>2.2.24</v>
      </c>
      <c r="B96" s="49" t="s">
        <v>77</v>
      </c>
      <c r="C96" s="47" t="s">
        <v>50</v>
      </c>
      <c r="D96" s="56"/>
    </row>
    <row r="97" spans="1:4">
      <c r="A97" s="45" t="str">
        <f t="shared" si="2"/>
        <v>2.2.25</v>
      </c>
      <c r="B97" s="46" t="s">
        <v>78</v>
      </c>
      <c r="C97" s="97"/>
      <c r="D97" s="57"/>
    </row>
    <row r="98" spans="1:4">
      <c r="A98" s="45" t="str">
        <f t="shared" si="2"/>
        <v>2.2.26</v>
      </c>
      <c r="B98" s="49" t="s">
        <v>79</v>
      </c>
      <c r="C98" s="47" t="s">
        <v>80</v>
      </c>
      <c r="D98" s="48"/>
    </row>
    <row r="99" spans="1:4">
      <c r="A99" s="45" t="str">
        <f t="shared" si="2"/>
        <v>2.2.27</v>
      </c>
      <c r="B99" s="49" t="s">
        <v>81</v>
      </c>
      <c r="C99" s="47" t="s">
        <v>28</v>
      </c>
      <c r="D99" s="48"/>
    </row>
    <row r="100" spans="1:4">
      <c r="A100" s="45" t="str">
        <f t="shared" si="2"/>
        <v>2.2.28</v>
      </c>
      <c r="B100" s="49" t="s">
        <v>82</v>
      </c>
      <c r="C100" s="47" t="s">
        <v>83</v>
      </c>
      <c r="D100" s="46"/>
    </row>
    <row r="101" spans="1:4">
      <c r="A101" s="45" t="str">
        <f t="shared" si="2"/>
        <v>2.2.29</v>
      </c>
      <c r="B101" s="49" t="s">
        <v>84</v>
      </c>
      <c r="C101" s="53">
        <v>2</v>
      </c>
      <c r="D101" s="46"/>
    </row>
    <row r="102" spans="1:4">
      <c r="A102" s="45" t="str">
        <f t="shared" si="2"/>
        <v>2.2.30</v>
      </c>
      <c r="B102" s="49" t="s">
        <v>85</v>
      </c>
      <c r="C102" s="47" t="s">
        <v>50</v>
      </c>
      <c r="D102" s="46"/>
    </row>
    <row r="103" spans="1:4">
      <c r="A103" s="45" t="str">
        <f t="shared" si="2"/>
        <v>2.2.31</v>
      </c>
      <c r="B103" s="49" t="s">
        <v>86</v>
      </c>
      <c r="C103" s="47" t="s">
        <v>122</v>
      </c>
      <c r="D103" s="46"/>
    </row>
    <row r="104" spans="1:4">
      <c r="A104" s="45" t="str">
        <f t="shared" si="2"/>
        <v>2.2.32</v>
      </c>
      <c r="B104" s="49" t="s">
        <v>81</v>
      </c>
      <c r="C104" s="47" t="s">
        <v>28</v>
      </c>
      <c r="D104" s="46"/>
    </row>
    <row r="105" spans="1:4">
      <c r="A105" s="45" t="str">
        <f t="shared" ref="A105:A128" si="3">A$72&amp;"."&amp;ROW(A105)-ROW(A$72)</f>
        <v>2.2.33</v>
      </c>
      <c r="B105" s="49" t="s">
        <v>82</v>
      </c>
      <c r="C105" s="47" t="s">
        <v>83</v>
      </c>
      <c r="D105" s="46"/>
    </row>
    <row r="106" spans="1:4">
      <c r="A106" s="45" t="str">
        <f t="shared" si="3"/>
        <v>2.2.34</v>
      </c>
      <c r="B106" s="49" t="s">
        <v>84</v>
      </c>
      <c r="C106" s="47" t="s">
        <v>28</v>
      </c>
      <c r="D106" s="46"/>
    </row>
    <row r="107" spans="1:4">
      <c r="A107" s="45" t="str">
        <f t="shared" si="3"/>
        <v>2.2.35</v>
      </c>
      <c r="B107" s="49" t="s">
        <v>123</v>
      </c>
      <c r="C107" s="47" t="s">
        <v>50</v>
      </c>
      <c r="D107" s="46"/>
    </row>
    <row r="108" spans="1:4">
      <c r="A108" s="45" t="str">
        <f t="shared" si="3"/>
        <v>2.2.36</v>
      </c>
      <c r="B108" s="49" t="s">
        <v>89</v>
      </c>
      <c r="C108" s="47" t="s">
        <v>50</v>
      </c>
      <c r="D108" s="46"/>
    </row>
    <row r="109" spans="1:4">
      <c r="A109" s="45" t="str">
        <f t="shared" si="3"/>
        <v>2.2.37</v>
      </c>
      <c r="B109" s="46" t="s">
        <v>90</v>
      </c>
      <c r="C109" s="94"/>
      <c r="D109" s="46"/>
    </row>
    <row r="110" spans="1:4">
      <c r="A110" s="45" t="str">
        <f t="shared" si="3"/>
        <v>2.2.38</v>
      </c>
      <c r="B110" s="58" t="s">
        <v>91</v>
      </c>
      <c r="C110" s="51" t="s">
        <v>92</v>
      </c>
      <c r="D110" s="46"/>
    </row>
    <row r="111" spans="1:4">
      <c r="A111" s="45" t="str">
        <f t="shared" si="3"/>
        <v>2.2.39</v>
      </c>
      <c r="B111" s="58" t="s">
        <v>93</v>
      </c>
      <c r="C111" s="51" t="s">
        <v>28</v>
      </c>
      <c r="D111" s="46"/>
    </row>
    <row r="112" spans="1:4">
      <c r="A112" s="45" t="str">
        <f t="shared" si="3"/>
        <v>2.2.40</v>
      </c>
      <c r="B112" s="46" t="s">
        <v>94</v>
      </c>
      <c r="C112" s="94"/>
      <c r="D112" s="46"/>
    </row>
    <row r="113" spans="1:4">
      <c r="A113" s="45" t="str">
        <f t="shared" si="3"/>
        <v>2.2.41</v>
      </c>
      <c r="B113" s="49" t="s">
        <v>95</v>
      </c>
      <c r="C113" s="54" t="s">
        <v>96</v>
      </c>
      <c r="D113" s="46"/>
    </row>
    <row r="114" spans="1:4" ht="76.5">
      <c r="A114" s="45" t="str">
        <f t="shared" si="3"/>
        <v>2.2.42</v>
      </c>
      <c r="B114" s="59" t="s">
        <v>124</v>
      </c>
      <c r="C114" s="47" t="s">
        <v>50</v>
      </c>
      <c r="D114" s="46"/>
    </row>
    <row r="115" spans="1:4" ht="38.25">
      <c r="A115" s="45" t="str">
        <f t="shared" si="3"/>
        <v>2.2.43</v>
      </c>
      <c r="B115" s="49" t="s">
        <v>98</v>
      </c>
      <c r="C115" s="47" t="s">
        <v>99</v>
      </c>
      <c r="D115" s="46"/>
    </row>
    <row r="116" spans="1:4" ht="25.5">
      <c r="A116" s="45" t="str">
        <f t="shared" si="3"/>
        <v>2.2.44</v>
      </c>
      <c r="B116" s="49" t="s">
        <v>100</v>
      </c>
      <c r="C116" s="47" t="s">
        <v>101</v>
      </c>
      <c r="D116" s="46"/>
    </row>
    <row r="117" spans="1:4">
      <c r="A117" s="45" t="str">
        <f t="shared" si="3"/>
        <v>2.2.45</v>
      </c>
      <c r="B117" s="49" t="s">
        <v>102</v>
      </c>
      <c r="C117" s="47" t="s">
        <v>50</v>
      </c>
      <c r="D117" s="46"/>
    </row>
    <row r="118" spans="1:4">
      <c r="A118" s="45" t="str">
        <f t="shared" si="3"/>
        <v>2.2.46</v>
      </c>
      <c r="B118" s="49" t="s">
        <v>103</v>
      </c>
      <c r="C118" s="47" t="s">
        <v>50</v>
      </c>
      <c r="D118" s="46"/>
    </row>
    <row r="119" spans="1:4" ht="25.5">
      <c r="A119" s="45" t="str">
        <f t="shared" si="3"/>
        <v>2.2.47</v>
      </c>
      <c r="B119" s="49" t="s">
        <v>104</v>
      </c>
      <c r="C119" s="47" t="s">
        <v>105</v>
      </c>
      <c r="D119" s="48"/>
    </row>
    <row r="120" spans="1:4">
      <c r="A120" s="45" t="str">
        <f t="shared" si="3"/>
        <v>2.2.48</v>
      </c>
      <c r="B120" s="49" t="s">
        <v>106</v>
      </c>
      <c r="C120" s="47" t="s">
        <v>28</v>
      </c>
      <c r="D120" s="46"/>
    </row>
    <row r="121" spans="1:4">
      <c r="A121" s="45" t="str">
        <f t="shared" si="3"/>
        <v>2.2.49</v>
      </c>
      <c r="B121" s="49" t="s">
        <v>107</v>
      </c>
      <c r="C121" s="47" t="s">
        <v>108</v>
      </c>
      <c r="D121" s="46"/>
    </row>
    <row r="122" spans="1:4">
      <c r="A122" s="45" t="str">
        <f t="shared" si="3"/>
        <v>2.2.50</v>
      </c>
      <c r="B122" s="49" t="s">
        <v>109</v>
      </c>
      <c r="C122" s="47" t="s">
        <v>50</v>
      </c>
      <c r="D122" s="46"/>
    </row>
    <row r="123" spans="1:4">
      <c r="A123" s="45" t="str">
        <f t="shared" si="3"/>
        <v>2.2.51</v>
      </c>
      <c r="B123" s="49" t="s">
        <v>110</v>
      </c>
      <c r="C123" s="47" t="s">
        <v>50</v>
      </c>
      <c r="D123" s="46"/>
    </row>
    <row r="124" spans="1:4">
      <c r="A124" s="45" t="str">
        <f t="shared" si="3"/>
        <v>2.2.52</v>
      </c>
      <c r="B124" s="49" t="s">
        <v>111</v>
      </c>
      <c r="C124" s="47" t="s">
        <v>50</v>
      </c>
      <c r="D124" s="60"/>
    </row>
    <row r="125" spans="1:4">
      <c r="A125" s="45" t="str">
        <f t="shared" si="3"/>
        <v>2.2.53</v>
      </c>
      <c r="B125" s="46" t="s">
        <v>112</v>
      </c>
      <c r="C125" s="94"/>
      <c r="D125" s="60"/>
    </row>
    <row r="126" spans="1:4">
      <c r="A126" s="45" t="str">
        <f t="shared" si="3"/>
        <v>2.2.54</v>
      </c>
      <c r="B126" s="62" t="s">
        <v>113</v>
      </c>
      <c r="C126" s="47" t="s">
        <v>50</v>
      </c>
      <c r="D126" s="60"/>
    </row>
    <row r="127" spans="1:4">
      <c r="A127" s="45" t="str">
        <f t="shared" si="3"/>
        <v>2.2.55</v>
      </c>
      <c r="B127" s="62" t="s">
        <v>114</v>
      </c>
      <c r="C127" s="47" t="s">
        <v>50</v>
      </c>
      <c r="D127" s="60"/>
    </row>
    <row r="128" spans="1:4">
      <c r="A128" s="45" t="str">
        <f t="shared" si="3"/>
        <v>2.2.56</v>
      </c>
      <c r="B128" s="62" t="s">
        <v>115</v>
      </c>
      <c r="C128" s="47" t="s">
        <v>50</v>
      </c>
      <c r="D128" s="60"/>
    </row>
    <row r="129" spans="1:4" ht="25.5">
      <c r="A129" s="63" t="s">
        <v>188</v>
      </c>
      <c r="B129" s="64" t="s">
        <v>126</v>
      </c>
      <c r="C129" s="64" t="s">
        <v>127</v>
      </c>
      <c r="D129" s="64" t="s">
        <v>128</v>
      </c>
    </row>
    <row r="130" spans="1:4">
      <c r="A130" s="45" t="str">
        <f>A$129&amp;"."&amp;ROW(A130)-ROW(A$129)</f>
        <v>2.3.1</v>
      </c>
      <c r="B130" s="46" t="s">
        <v>197</v>
      </c>
      <c r="C130" s="47" t="s">
        <v>129</v>
      </c>
      <c r="D130" s="48"/>
    </row>
    <row r="131" spans="1:4">
      <c r="A131" s="45" t="str">
        <f t="shared" ref="A131:A165" si="4">A$129&amp;"."&amp;ROW(A131)-ROW(A$129)</f>
        <v>2.3.2</v>
      </c>
      <c r="B131" s="46" t="s">
        <v>130</v>
      </c>
      <c r="C131" s="94"/>
      <c r="D131" s="48"/>
    </row>
    <row r="132" spans="1:4" ht="25.5">
      <c r="A132" s="45" t="str">
        <f t="shared" si="4"/>
        <v>2.3.3</v>
      </c>
      <c r="B132" s="65" t="s">
        <v>131</v>
      </c>
      <c r="C132" s="112" t="s">
        <v>220</v>
      </c>
      <c r="D132" s="111"/>
    </row>
    <row r="133" spans="1:4" ht="25.5">
      <c r="A133" s="45" t="str">
        <f t="shared" si="4"/>
        <v>2.3.4</v>
      </c>
      <c r="B133" s="65" t="s">
        <v>132</v>
      </c>
      <c r="C133" s="112" t="s">
        <v>218</v>
      </c>
      <c r="D133" s="111"/>
    </row>
    <row r="134" spans="1:4">
      <c r="A134" s="45" t="str">
        <f t="shared" si="4"/>
        <v>2.3.5</v>
      </c>
      <c r="B134" s="65" t="s">
        <v>133</v>
      </c>
      <c r="C134" s="67" t="s">
        <v>50</v>
      </c>
      <c r="D134" s="66"/>
    </row>
    <row r="135" spans="1:4">
      <c r="A135" s="45" t="str">
        <f t="shared" si="4"/>
        <v>2.3.6</v>
      </c>
      <c r="B135" s="65" t="s">
        <v>134</v>
      </c>
      <c r="C135" s="67" t="s">
        <v>50</v>
      </c>
      <c r="D135" s="66"/>
    </row>
    <row r="136" spans="1:4" ht="25.5">
      <c r="A136" s="45" t="str">
        <f t="shared" si="4"/>
        <v>2.3.7</v>
      </c>
      <c r="B136" s="65" t="s">
        <v>135</v>
      </c>
      <c r="C136" s="67" t="s">
        <v>136</v>
      </c>
      <c r="D136" s="66"/>
    </row>
    <row r="137" spans="1:4">
      <c r="A137" s="45" t="str">
        <f t="shared" si="4"/>
        <v>2.3.8</v>
      </c>
      <c r="B137" s="65" t="s">
        <v>137</v>
      </c>
      <c r="C137" s="67" t="s">
        <v>138</v>
      </c>
      <c r="D137" s="66"/>
    </row>
    <row r="138" spans="1:4">
      <c r="A138" s="45" t="str">
        <f t="shared" si="4"/>
        <v>2.3.9</v>
      </c>
      <c r="B138" s="65" t="s">
        <v>139</v>
      </c>
      <c r="C138" s="67" t="s">
        <v>140</v>
      </c>
      <c r="D138" s="66"/>
    </row>
    <row r="139" spans="1:4" ht="25.5">
      <c r="A139" s="45" t="str">
        <f t="shared" si="4"/>
        <v>2.3.10</v>
      </c>
      <c r="B139" s="65" t="s">
        <v>141</v>
      </c>
      <c r="C139" s="67" t="s">
        <v>50</v>
      </c>
      <c r="D139" s="66"/>
    </row>
    <row r="140" spans="1:4">
      <c r="A140" s="45" t="str">
        <f t="shared" si="4"/>
        <v>2.3.11</v>
      </c>
      <c r="B140" s="65" t="s">
        <v>142</v>
      </c>
      <c r="C140" s="67" t="s">
        <v>50</v>
      </c>
      <c r="D140" s="66"/>
    </row>
    <row r="141" spans="1:4">
      <c r="A141" s="45" t="str">
        <f t="shared" si="4"/>
        <v>2.3.12</v>
      </c>
      <c r="B141" s="65" t="s">
        <v>143</v>
      </c>
      <c r="C141" s="67" t="s">
        <v>50</v>
      </c>
      <c r="D141" s="66"/>
    </row>
    <row r="142" spans="1:4" ht="25.5">
      <c r="A142" s="45" t="str">
        <f t="shared" si="4"/>
        <v>2.3.13</v>
      </c>
      <c r="B142" s="65" t="s">
        <v>144</v>
      </c>
      <c r="C142" s="67" t="s">
        <v>50</v>
      </c>
      <c r="D142" s="66"/>
    </row>
    <row r="143" spans="1:4" ht="25.5">
      <c r="A143" s="45" t="str">
        <f t="shared" si="4"/>
        <v>2.3.14</v>
      </c>
      <c r="B143" s="65" t="s">
        <v>145</v>
      </c>
      <c r="C143" s="67" t="s">
        <v>50</v>
      </c>
      <c r="D143" s="66"/>
    </row>
    <row r="144" spans="1:4" ht="25.5">
      <c r="A144" s="45" t="str">
        <f t="shared" si="4"/>
        <v>2.3.15</v>
      </c>
      <c r="B144" s="65" t="s">
        <v>146</v>
      </c>
      <c r="C144" s="67" t="s">
        <v>50</v>
      </c>
      <c r="D144" s="66"/>
    </row>
    <row r="145" spans="1:4">
      <c r="A145" s="45" t="str">
        <f t="shared" si="4"/>
        <v>2.3.16</v>
      </c>
      <c r="B145" s="65" t="s">
        <v>147</v>
      </c>
      <c r="C145" s="67" t="s">
        <v>50</v>
      </c>
      <c r="D145" s="66"/>
    </row>
    <row r="146" spans="1:4">
      <c r="A146" s="45" t="str">
        <f t="shared" si="4"/>
        <v>2.3.17</v>
      </c>
      <c r="B146" s="68" t="s">
        <v>69</v>
      </c>
      <c r="C146" s="69"/>
      <c r="D146" s="70"/>
    </row>
    <row r="147" spans="1:4">
      <c r="A147" s="45" t="str">
        <f t="shared" si="4"/>
        <v>2.3.18</v>
      </c>
      <c r="B147" s="71" t="s">
        <v>148</v>
      </c>
      <c r="C147" s="95"/>
      <c r="D147" s="66"/>
    </row>
    <row r="148" spans="1:4" ht="25.5">
      <c r="A148" s="45" t="str">
        <f t="shared" si="4"/>
        <v>2.3.19</v>
      </c>
      <c r="B148" s="65" t="s">
        <v>149</v>
      </c>
      <c r="C148" s="112" t="s">
        <v>221</v>
      </c>
      <c r="D148" s="111"/>
    </row>
    <row r="149" spans="1:4" ht="25.5">
      <c r="A149" s="45" t="str">
        <f t="shared" si="4"/>
        <v>2.3.20</v>
      </c>
      <c r="B149" s="65" t="s">
        <v>150</v>
      </c>
      <c r="C149" s="67" t="s">
        <v>151</v>
      </c>
      <c r="D149" s="66"/>
    </row>
    <row r="150" spans="1:4">
      <c r="A150" s="45" t="str">
        <f t="shared" si="4"/>
        <v>2.3.21</v>
      </c>
      <c r="B150" s="65" t="s">
        <v>152</v>
      </c>
      <c r="C150" s="67" t="s">
        <v>153</v>
      </c>
      <c r="D150" s="66"/>
    </row>
    <row r="151" spans="1:4">
      <c r="A151" s="45" t="str">
        <f t="shared" si="4"/>
        <v>2.3.22</v>
      </c>
      <c r="B151" s="65" t="s">
        <v>154</v>
      </c>
      <c r="C151" s="67" t="s">
        <v>50</v>
      </c>
      <c r="D151" s="66"/>
    </row>
    <row r="152" spans="1:4">
      <c r="A152" s="45" t="str">
        <f t="shared" si="4"/>
        <v>2.3.23</v>
      </c>
      <c r="B152" s="68" t="s">
        <v>94</v>
      </c>
      <c r="C152" s="69"/>
      <c r="D152" s="70"/>
    </row>
    <row r="153" spans="1:4" ht="25.5">
      <c r="A153" s="45" t="str">
        <f t="shared" si="4"/>
        <v>2.3.24</v>
      </c>
      <c r="B153" s="65" t="s">
        <v>155</v>
      </c>
      <c r="C153" s="67" t="s">
        <v>50</v>
      </c>
      <c r="D153" s="66"/>
    </row>
    <row r="154" spans="1:4" ht="76.5">
      <c r="A154" s="45" t="str">
        <f t="shared" si="4"/>
        <v>2.3.25</v>
      </c>
      <c r="B154" s="65" t="s">
        <v>156</v>
      </c>
      <c r="C154" s="67" t="s">
        <v>50</v>
      </c>
      <c r="D154" s="66"/>
    </row>
    <row r="155" spans="1:4" ht="25.5">
      <c r="A155" s="45" t="str">
        <f t="shared" si="4"/>
        <v>2.3.26</v>
      </c>
      <c r="B155" s="65" t="s">
        <v>157</v>
      </c>
      <c r="C155" s="67" t="s">
        <v>50</v>
      </c>
      <c r="D155" s="66"/>
    </row>
    <row r="156" spans="1:4" ht="38.25">
      <c r="A156" s="45" t="str">
        <f t="shared" si="4"/>
        <v>2.3.27</v>
      </c>
      <c r="B156" s="65" t="s">
        <v>158</v>
      </c>
      <c r="C156" s="67" t="s">
        <v>50</v>
      </c>
      <c r="D156" s="66"/>
    </row>
    <row r="157" spans="1:4">
      <c r="A157" s="45" t="str">
        <f t="shared" si="4"/>
        <v>2.3.28</v>
      </c>
      <c r="B157" s="49" t="s">
        <v>103</v>
      </c>
      <c r="C157" s="47" t="s">
        <v>50</v>
      </c>
      <c r="D157" s="46"/>
    </row>
    <row r="158" spans="1:4" ht="25.5">
      <c r="A158" s="45" t="str">
        <f t="shared" si="4"/>
        <v>2.3.29</v>
      </c>
      <c r="B158" s="49" t="s">
        <v>104</v>
      </c>
      <c r="C158" s="47" t="s">
        <v>105</v>
      </c>
      <c r="D158" s="46"/>
    </row>
    <row r="159" spans="1:4">
      <c r="A159" s="45" t="str">
        <f t="shared" si="4"/>
        <v>2.3.30</v>
      </c>
      <c r="B159" s="49" t="s">
        <v>159</v>
      </c>
      <c r="C159" s="47" t="s">
        <v>28</v>
      </c>
      <c r="D159" s="46"/>
    </row>
    <row r="160" spans="1:4">
      <c r="A160" s="45" t="str">
        <f t="shared" si="4"/>
        <v>2.3.31</v>
      </c>
      <c r="B160" s="49" t="s">
        <v>160</v>
      </c>
      <c r="C160" s="47" t="s">
        <v>161</v>
      </c>
      <c r="D160" s="46"/>
    </row>
    <row r="161" spans="1:1024">
      <c r="A161" s="45" t="str">
        <f t="shared" si="4"/>
        <v>2.3.32</v>
      </c>
      <c r="B161" s="49" t="s">
        <v>162</v>
      </c>
      <c r="C161" s="47" t="s">
        <v>50</v>
      </c>
      <c r="D161" s="46"/>
    </row>
    <row r="162" spans="1:1024">
      <c r="A162" s="45" t="str">
        <f t="shared" si="4"/>
        <v>2.3.33</v>
      </c>
      <c r="B162" s="49" t="s">
        <v>163</v>
      </c>
      <c r="C162" s="47" t="s">
        <v>50</v>
      </c>
      <c r="D162" s="46"/>
    </row>
    <row r="163" spans="1:1024">
      <c r="A163" s="45" t="str">
        <f t="shared" si="4"/>
        <v>2.3.34</v>
      </c>
      <c r="B163" s="46" t="s">
        <v>112</v>
      </c>
      <c r="C163" s="94"/>
      <c r="D163" s="46"/>
    </row>
    <row r="164" spans="1:1024">
      <c r="A164" s="45" t="str">
        <f t="shared" si="4"/>
        <v>2.3.35</v>
      </c>
      <c r="B164" s="49" t="s">
        <v>164</v>
      </c>
      <c r="C164" s="72" t="s">
        <v>50</v>
      </c>
      <c r="D164" s="73"/>
    </row>
    <row r="165" spans="1:1024">
      <c r="A165" s="45" t="str">
        <f t="shared" si="4"/>
        <v>2.3.36</v>
      </c>
      <c r="B165" s="74" t="s">
        <v>165</v>
      </c>
      <c r="C165" s="72" t="s">
        <v>50</v>
      </c>
      <c r="D165" s="73"/>
    </row>
    <row r="166" spans="1:1024" ht="26.45" customHeight="1">
      <c r="A166" s="75" t="s">
        <v>189</v>
      </c>
      <c r="B166" s="76" t="s">
        <v>231</v>
      </c>
      <c r="C166" s="76" t="s">
        <v>194</v>
      </c>
      <c r="D166" s="76" t="s">
        <v>179</v>
      </c>
      <c r="E166" s="77"/>
      <c r="AMI166" s="41"/>
      <c r="AMJ166" s="41"/>
    </row>
    <row r="167" spans="1:1024">
      <c r="A167" s="78" t="str">
        <f>A$166&amp;"."&amp;ROW(A167)-ROW(A$166)</f>
        <v>2.4.1</v>
      </c>
      <c r="B167" s="73" t="s">
        <v>180</v>
      </c>
      <c r="C167" s="79" t="s">
        <v>195</v>
      </c>
      <c r="D167" s="79" t="s">
        <v>181</v>
      </c>
      <c r="E167" s="80"/>
      <c r="AMJ167" s="41"/>
    </row>
    <row r="168" spans="1:1024">
      <c r="A168" s="78" t="str">
        <f t="shared" ref="A168:A169" si="5">A$166&amp;"."&amp;ROW(A168)-ROW(A$166)</f>
        <v>2.4.2</v>
      </c>
      <c r="B168" s="81" t="s">
        <v>186</v>
      </c>
      <c r="C168" s="101"/>
      <c r="D168" s="73"/>
      <c r="E168" s="41"/>
      <c r="F168" s="41"/>
    </row>
    <row r="169" spans="1:1024">
      <c r="A169" s="78" t="str">
        <f t="shared" si="5"/>
        <v>2.4.3</v>
      </c>
      <c r="B169" s="59" t="s">
        <v>190</v>
      </c>
      <c r="C169" s="96" t="s">
        <v>50</v>
      </c>
      <c r="D169" s="73"/>
      <c r="E169" s="41"/>
      <c r="F169" s="41"/>
    </row>
    <row r="171" spans="1:1024">
      <c r="A171" s="40" t="s">
        <v>222</v>
      </c>
    </row>
    <row r="172" spans="1:1024">
      <c r="A172" s="120" t="s">
        <v>223</v>
      </c>
      <c r="B172" s="120"/>
      <c r="C172" s="120"/>
      <c r="D172" s="120"/>
    </row>
    <row r="173" spans="1:1024">
      <c r="A173" s="119" t="s">
        <v>224</v>
      </c>
      <c r="B173" s="119"/>
      <c r="C173" s="119"/>
      <c r="D173" s="119"/>
    </row>
    <row r="174" spans="1:1024">
      <c r="A174" s="119"/>
      <c r="B174" s="119"/>
      <c r="C174" s="119"/>
      <c r="D174" s="119"/>
    </row>
    <row r="175" spans="1:1024">
      <c r="A175" s="121" t="s">
        <v>225</v>
      </c>
      <c r="B175" s="121"/>
      <c r="C175" s="121"/>
      <c r="D175" s="121"/>
    </row>
    <row r="176" spans="1:1024">
      <c r="A176" s="121"/>
      <c r="B176" s="121"/>
      <c r="C176" s="121"/>
      <c r="D176" s="121"/>
    </row>
    <row r="177" spans="1:4">
      <c r="A177" s="121"/>
      <c r="B177" s="121"/>
      <c r="C177" s="121"/>
      <c r="D177" s="121"/>
    </row>
    <row r="178" spans="1:4">
      <c r="A178" s="12"/>
    </row>
    <row r="185" spans="1:4">
      <c r="A185" s="82"/>
      <c r="B185" s="83"/>
      <c r="C185" s="84"/>
      <c r="D185" s="41"/>
    </row>
    <row r="186" spans="1:4">
      <c r="A186" s="82"/>
      <c r="B186" s="85"/>
      <c r="C186" s="41"/>
      <c r="D186" s="41"/>
    </row>
    <row r="187" spans="1:4">
      <c r="A187" s="82"/>
      <c r="B187" s="85"/>
    </row>
    <row r="188" spans="1:4">
      <c r="A188" s="82"/>
      <c r="B188" s="86"/>
      <c r="C188" s="87"/>
    </row>
    <row r="189" spans="1:4">
      <c r="A189" s="82"/>
      <c r="B189" s="88"/>
      <c r="C189" s="84"/>
    </row>
    <row r="190" spans="1:4">
      <c r="A190" s="82"/>
      <c r="B190" s="88"/>
      <c r="C190" s="84"/>
    </row>
    <row r="191" spans="1:4">
      <c r="A191" s="82"/>
      <c r="B191" s="88"/>
      <c r="C191" s="84"/>
    </row>
    <row r="192" spans="1:4">
      <c r="A192" s="82"/>
      <c r="B192" s="88"/>
      <c r="C192" s="84"/>
    </row>
    <row r="193" spans="1:4">
      <c r="A193" s="82"/>
      <c r="B193" s="89"/>
      <c r="C193" s="84"/>
    </row>
    <row r="194" spans="1:4">
      <c r="A194" s="82"/>
      <c r="B194" s="89"/>
      <c r="C194" s="84"/>
    </row>
    <row r="195" spans="1:4">
      <c r="A195" s="82"/>
      <c r="B195" s="89"/>
      <c r="C195" s="84"/>
    </row>
    <row r="196" spans="1:4">
      <c r="A196" s="82"/>
      <c r="B196" s="85"/>
      <c r="C196" s="90"/>
    </row>
    <row r="197" spans="1:4">
      <c r="A197" s="82"/>
      <c r="B197" s="85"/>
      <c r="C197" s="90"/>
    </row>
    <row r="198" spans="1:4">
      <c r="A198" s="82"/>
      <c r="B198" s="85"/>
      <c r="C198" s="90"/>
    </row>
    <row r="199" spans="1:4">
      <c r="A199" s="82"/>
      <c r="B199" s="83"/>
      <c r="C199" s="84"/>
      <c r="D199" s="41"/>
    </row>
    <row r="200" spans="1:4">
      <c r="A200" s="82"/>
      <c r="B200" s="85"/>
      <c r="C200" s="41"/>
      <c r="D200" s="41"/>
    </row>
    <row r="201" spans="1:4">
      <c r="A201" s="82"/>
      <c r="B201" s="85"/>
    </row>
    <row r="202" spans="1:4">
      <c r="A202" s="82"/>
      <c r="B202" s="86"/>
      <c r="C202" s="87"/>
    </row>
    <row r="203" spans="1:4">
      <c r="A203" s="82"/>
      <c r="B203" s="88"/>
      <c r="C203" s="84"/>
    </row>
    <row r="204" spans="1:4">
      <c r="A204" s="82"/>
      <c r="B204" s="88"/>
      <c r="C204" s="84"/>
    </row>
    <row r="205" spans="1:4">
      <c r="A205" s="82"/>
      <c r="B205" s="88"/>
      <c r="C205" s="84"/>
    </row>
    <row r="206" spans="1:4">
      <c r="A206" s="82"/>
      <c r="B206" s="88"/>
      <c r="C206" s="84"/>
    </row>
    <row r="207" spans="1:4">
      <c r="A207" s="82"/>
      <c r="B207" s="85"/>
      <c r="C207" s="90"/>
    </row>
    <row r="208" spans="1:4">
      <c r="A208" s="82"/>
      <c r="B208" s="85"/>
      <c r="C208" s="90"/>
    </row>
    <row r="209" spans="1:4">
      <c r="A209" s="82"/>
      <c r="B209" s="85"/>
      <c r="C209" s="90"/>
    </row>
    <row r="210" spans="1:4">
      <c r="A210" s="91"/>
      <c r="B210" s="86"/>
      <c r="C210" s="92"/>
      <c r="D210" s="93"/>
    </row>
    <row r="211" spans="1:4">
      <c r="A211" s="91"/>
      <c r="B211" s="86"/>
      <c r="C211" s="92"/>
      <c r="D211" s="93"/>
    </row>
    <row r="212" spans="1:4">
      <c r="A212" s="91"/>
      <c r="B212" s="86"/>
      <c r="C212" s="87"/>
      <c r="D212" s="93"/>
    </row>
    <row r="213" spans="1:4">
      <c r="A213" s="91"/>
      <c r="B213" s="86"/>
      <c r="C213" s="87"/>
      <c r="D213" s="93"/>
    </row>
    <row r="214" spans="1:4">
      <c r="A214" s="91"/>
      <c r="B214" s="86"/>
      <c r="C214" s="87"/>
      <c r="D214" s="93"/>
    </row>
    <row r="215" spans="1:4">
      <c r="A215" s="91"/>
      <c r="B215" s="86"/>
      <c r="C215" s="87"/>
      <c r="D215" s="93"/>
    </row>
    <row r="216" spans="1:4">
      <c r="A216" s="91"/>
      <c r="B216" s="86"/>
      <c r="C216" s="87"/>
      <c r="D216" s="93"/>
    </row>
    <row r="217" spans="1:4">
      <c r="A217" s="91"/>
      <c r="B217" s="86"/>
      <c r="C217" s="87"/>
      <c r="D217" s="93"/>
    </row>
    <row r="218" spans="1:4">
      <c r="A218" s="91"/>
      <c r="B218" s="86"/>
      <c r="C218" s="87"/>
      <c r="D218" s="93"/>
    </row>
    <row r="219" spans="1:4">
      <c r="A219" s="91"/>
      <c r="B219" s="86"/>
      <c r="C219" s="87"/>
      <c r="D219" s="93"/>
    </row>
    <row r="220" spans="1:4">
      <c r="A220" s="91"/>
      <c r="B220" s="86"/>
      <c r="C220" s="87"/>
      <c r="D220" s="93"/>
    </row>
    <row r="221" spans="1:4">
      <c r="A221" s="91"/>
      <c r="B221" s="86"/>
      <c r="C221" s="87"/>
      <c r="D221" s="93"/>
    </row>
    <row r="222" spans="1:4">
      <c r="A222" s="91"/>
      <c r="B222" s="86"/>
      <c r="C222" s="87"/>
      <c r="D222" s="93"/>
    </row>
    <row r="223" spans="1:4">
      <c r="A223" s="91"/>
      <c r="B223" s="86"/>
      <c r="C223" s="87"/>
      <c r="D223" s="93"/>
    </row>
  </sheetData>
  <mergeCells count="3">
    <mergeCell ref="A173:D174"/>
    <mergeCell ref="A172:D172"/>
    <mergeCell ref="A175:D177"/>
  </mergeCells>
  <pageMargins left="0.7" right="0.7" top="0.75" bottom="0.75" header="0.51180555555555496" footer="0.51180555555555496"/>
  <pageSetup paperSize="9" scale="56" firstPageNumber="0" fitToHeight="0"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6:D66"/>
  <sheetViews>
    <sheetView zoomScaleNormal="100" workbookViewId="0">
      <selection activeCell="B13" sqref="B13"/>
    </sheetView>
  </sheetViews>
  <sheetFormatPr defaultRowHeight="12.75"/>
  <cols>
    <col min="1" max="1" width="9.85546875" style="13" customWidth="1"/>
    <col min="2" max="2" width="69.140625" style="13" customWidth="1"/>
    <col min="3" max="4" width="28.42578125" style="13" customWidth="1"/>
    <col min="5" max="16384" width="9.140625" style="13"/>
  </cols>
  <sheetData>
    <row r="6" spans="1:4" ht="15">
      <c r="A6" s="1"/>
      <c r="B6" s="116" t="s">
        <v>215</v>
      </c>
      <c r="C6" s="29"/>
      <c r="D6" s="103" t="s">
        <v>211</v>
      </c>
    </row>
    <row r="7" spans="1:4" ht="15">
      <c r="A7" s="1"/>
      <c r="B7" s="11" t="s">
        <v>207</v>
      </c>
      <c r="C7" s="29"/>
      <c r="D7" s="103"/>
    </row>
    <row r="8" spans="1:4" ht="15">
      <c r="A8" s="1"/>
      <c r="B8" s="11"/>
      <c r="C8" s="29"/>
      <c r="D8" s="103"/>
    </row>
    <row r="9" spans="1:4">
      <c r="A9" s="1"/>
      <c r="B9" s="1"/>
      <c r="C9" s="1"/>
      <c r="D9" s="1"/>
    </row>
    <row r="10" spans="1:4" ht="24.95" customHeight="1">
      <c r="A10" s="1"/>
      <c r="B10" s="43" t="s">
        <v>232</v>
      </c>
      <c r="C10" s="1"/>
      <c r="D10" s="1"/>
    </row>
    <row r="11" spans="1:4" ht="24.95" customHeight="1">
      <c r="A11" s="1"/>
      <c r="B11" s="43"/>
      <c r="C11" s="1"/>
      <c r="D11" s="1"/>
    </row>
    <row r="12" spans="1:4">
      <c r="A12" s="1"/>
      <c r="B12" s="1"/>
      <c r="C12" s="1"/>
      <c r="D12" s="1"/>
    </row>
    <row r="13" spans="1:4">
      <c r="A13" s="1"/>
      <c r="B13" s="2" t="s">
        <v>239</v>
      </c>
      <c r="C13" s="31"/>
      <c r="D13" s="32"/>
    </row>
    <row r="14" spans="1:4">
      <c r="A14" s="30"/>
      <c r="B14" s="30"/>
      <c r="C14" s="30"/>
      <c r="D14" s="30"/>
    </row>
    <row r="15" spans="1:4" ht="25.5">
      <c r="A15" s="63" t="s">
        <v>192</v>
      </c>
      <c r="B15" s="64" t="s">
        <v>196</v>
      </c>
      <c r="C15" s="64" t="s">
        <v>127</v>
      </c>
      <c r="D15" s="64" t="s">
        <v>128</v>
      </c>
    </row>
    <row r="16" spans="1:4">
      <c r="A16" s="45" t="str">
        <f>A$15&amp;"."&amp;ROW(A16)-ROW(A$15)</f>
        <v>3.1.1</v>
      </c>
      <c r="B16" s="46" t="s">
        <v>197</v>
      </c>
      <c r="C16" s="47" t="s">
        <v>233</v>
      </c>
      <c r="D16" s="48"/>
    </row>
    <row r="17" spans="1:4">
      <c r="A17" s="45" t="str">
        <f t="shared" ref="A17:A57" si="0">A$15&amp;"."&amp;ROW(A17)-ROW(A$15)</f>
        <v>3.1.2</v>
      </c>
      <c r="B17" s="46" t="s">
        <v>130</v>
      </c>
      <c r="C17" s="94"/>
      <c r="D17" s="48"/>
    </row>
    <row r="18" spans="1:4" ht="25.5">
      <c r="A18" s="45" t="str">
        <f t="shared" si="0"/>
        <v>3.1.3</v>
      </c>
      <c r="B18" s="65" t="s">
        <v>131</v>
      </c>
      <c r="C18" s="112" t="s">
        <v>220</v>
      </c>
      <c r="D18" s="111"/>
    </row>
    <row r="19" spans="1:4" ht="25.5">
      <c r="A19" s="45" t="str">
        <f t="shared" si="0"/>
        <v>3.1.4</v>
      </c>
      <c r="B19" s="65" t="s">
        <v>132</v>
      </c>
      <c r="C19" s="112" t="s">
        <v>226</v>
      </c>
      <c r="D19" s="111"/>
    </row>
    <row r="20" spans="1:4">
      <c r="A20" s="45" t="str">
        <f t="shared" si="0"/>
        <v>3.1.5</v>
      </c>
      <c r="B20" s="65" t="s">
        <v>133</v>
      </c>
      <c r="C20" s="67" t="s">
        <v>50</v>
      </c>
      <c r="D20" s="66"/>
    </row>
    <row r="21" spans="1:4">
      <c r="A21" s="45" t="str">
        <f t="shared" si="0"/>
        <v>3.1.6</v>
      </c>
      <c r="B21" s="65" t="s">
        <v>134</v>
      </c>
      <c r="C21" s="67" t="s">
        <v>50</v>
      </c>
      <c r="D21" s="66"/>
    </row>
    <row r="22" spans="1:4" ht="25.5">
      <c r="A22" s="45" t="str">
        <f t="shared" si="0"/>
        <v>3.1.7</v>
      </c>
      <c r="B22" s="65" t="s">
        <v>135</v>
      </c>
      <c r="C22" s="67" t="s">
        <v>136</v>
      </c>
      <c r="D22" s="66"/>
    </row>
    <row r="23" spans="1:4">
      <c r="A23" s="45" t="str">
        <f t="shared" si="0"/>
        <v>3.1.8</v>
      </c>
      <c r="B23" s="65" t="s">
        <v>137</v>
      </c>
      <c r="C23" s="67" t="s">
        <v>138</v>
      </c>
      <c r="D23" s="66"/>
    </row>
    <row r="24" spans="1:4">
      <c r="A24" s="45" t="str">
        <f t="shared" si="0"/>
        <v>3.1.9</v>
      </c>
      <c r="B24" s="65" t="s">
        <v>139</v>
      </c>
      <c r="C24" s="67" t="s">
        <v>166</v>
      </c>
      <c r="D24" s="66"/>
    </row>
    <row r="25" spans="1:4" ht="25.5">
      <c r="A25" s="45" t="str">
        <f t="shared" si="0"/>
        <v>3.1.10</v>
      </c>
      <c r="B25" s="65" t="s">
        <v>141</v>
      </c>
      <c r="C25" s="67" t="s">
        <v>50</v>
      </c>
      <c r="D25" s="66"/>
    </row>
    <row r="26" spans="1:4">
      <c r="A26" s="45" t="str">
        <f t="shared" si="0"/>
        <v>3.1.11</v>
      </c>
      <c r="B26" s="65" t="s">
        <v>142</v>
      </c>
      <c r="C26" s="67" t="s">
        <v>50</v>
      </c>
      <c r="D26" s="66"/>
    </row>
    <row r="27" spans="1:4">
      <c r="A27" s="45" t="str">
        <f t="shared" si="0"/>
        <v>3.1.12</v>
      </c>
      <c r="B27" s="65" t="s">
        <v>143</v>
      </c>
      <c r="C27" s="67" t="s">
        <v>50</v>
      </c>
      <c r="D27" s="66"/>
    </row>
    <row r="28" spans="1:4" ht="25.5">
      <c r="A28" s="45" t="str">
        <f t="shared" si="0"/>
        <v>3.1.13</v>
      </c>
      <c r="B28" s="65" t="s">
        <v>144</v>
      </c>
      <c r="C28" s="67" t="s">
        <v>50</v>
      </c>
      <c r="D28" s="66"/>
    </row>
    <row r="29" spans="1:4">
      <c r="A29" s="45" t="str">
        <f t="shared" si="0"/>
        <v>3.1.14</v>
      </c>
      <c r="B29" s="65" t="s">
        <v>167</v>
      </c>
      <c r="C29" s="67" t="s">
        <v>50</v>
      </c>
      <c r="D29" s="66"/>
    </row>
    <row r="30" spans="1:4" ht="25.5">
      <c r="A30" s="45" t="str">
        <f t="shared" si="0"/>
        <v>3.1.15</v>
      </c>
      <c r="B30" s="65" t="s">
        <v>145</v>
      </c>
      <c r="C30" s="67" t="s">
        <v>50</v>
      </c>
      <c r="D30" s="66"/>
    </row>
    <row r="31" spans="1:4" ht="25.5">
      <c r="A31" s="45" t="str">
        <f t="shared" si="0"/>
        <v>3.1.16</v>
      </c>
      <c r="B31" s="65" t="s">
        <v>146</v>
      </c>
      <c r="C31" s="67" t="s">
        <v>50</v>
      </c>
      <c r="D31" s="66"/>
    </row>
    <row r="32" spans="1:4">
      <c r="A32" s="45" t="str">
        <f t="shared" si="0"/>
        <v>3.1.17</v>
      </c>
      <c r="B32" s="65" t="s">
        <v>147</v>
      </c>
      <c r="C32" s="67" t="s">
        <v>50</v>
      </c>
      <c r="D32" s="66"/>
    </row>
    <row r="33" spans="1:4">
      <c r="A33" s="45" t="str">
        <f t="shared" si="0"/>
        <v>3.1.18</v>
      </c>
      <c r="B33" s="68" t="s">
        <v>69</v>
      </c>
      <c r="C33" s="69"/>
      <c r="D33" s="70"/>
    </row>
    <row r="34" spans="1:4">
      <c r="A34" s="45" t="str">
        <f t="shared" si="0"/>
        <v>3.1.19</v>
      </c>
      <c r="B34" s="71" t="s">
        <v>148</v>
      </c>
      <c r="C34" s="95"/>
      <c r="D34" s="66"/>
    </row>
    <row r="35" spans="1:4" ht="25.5">
      <c r="A35" s="45" t="str">
        <f t="shared" si="0"/>
        <v>3.1.20</v>
      </c>
      <c r="B35" s="65" t="s">
        <v>149</v>
      </c>
      <c r="C35" s="112" t="s">
        <v>221</v>
      </c>
      <c r="D35" s="111"/>
    </row>
    <row r="36" spans="1:4" ht="25.5">
      <c r="A36" s="45" t="str">
        <f t="shared" si="0"/>
        <v>3.1.21</v>
      </c>
      <c r="B36" s="65" t="s">
        <v>168</v>
      </c>
      <c r="C36" s="67" t="s">
        <v>169</v>
      </c>
      <c r="D36" s="66"/>
    </row>
    <row r="37" spans="1:4">
      <c r="A37" s="45" t="str">
        <f t="shared" si="0"/>
        <v>3.1.22</v>
      </c>
      <c r="B37" s="65" t="s">
        <v>152</v>
      </c>
      <c r="C37" s="67" t="s">
        <v>170</v>
      </c>
      <c r="D37" s="66"/>
    </row>
    <row r="38" spans="1:4">
      <c r="A38" s="45" t="str">
        <f t="shared" si="0"/>
        <v>3.1.23</v>
      </c>
      <c r="B38" s="49" t="s">
        <v>154</v>
      </c>
      <c r="C38" s="67" t="s">
        <v>50</v>
      </c>
      <c r="D38" s="66"/>
    </row>
    <row r="39" spans="1:4">
      <c r="A39" s="45" t="str">
        <f t="shared" si="0"/>
        <v>3.1.24</v>
      </c>
      <c r="B39" s="71" t="s">
        <v>171</v>
      </c>
      <c r="C39" s="67" t="s">
        <v>50</v>
      </c>
      <c r="D39" s="66"/>
    </row>
    <row r="40" spans="1:4" ht="25.5">
      <c r="A40" s="45" t="str">
        <f t="shared" si="0"/>
        <v>3.1.25</v>
      </c>
      <c r="B40" s="65" t="s">
        <v>149</v>
      </c>
      <c r="C40" s="112" t="s">
        <v>221</v>
      </c>
      <c r="D40" s="111"/>
    </row>
    <row r="41" spans="1:4" ht="25.5">
      <c r="A41" s="45" t="str">
        <f t="shared" si="0"/>
        <v>3.1.26</v>
      </c>
      <c r="B41" s="65" t="s">
        <v>150</v>
      </c>
      <c r="C41" s="67" t="s">
        <v>172</v>
      </c>
      <c r="D41" s="66"/>
    </row>
    <row r="42" spans="1:4">
      <c r="A42" s="45" t="str">
        <f t="shared" si="0"/>
        <v>3.1.27</v>
      </c>
      <c r="B42" s="65" t="s">
        <v>152</v>
      </c>
      <c r="C42" s="67" t="s">
        <v>173</v>
      </c>
      <c r="D42" s="66"/>
    </row>
    <row r="43" spans="1:4">
      <c r="A43" s="45" t="str">
        <f t="shared" si="0"/>
        <v>3.1.28</v>
      </c>
      <c r="B43" s="49" t="s">
        <v>154</v>
      </c>
      <c r="C43" s="67" t="s">
        <v>50</v>
      </c>
      <c r="D43" s="66"/>
    </row>
    <row r="44" spans="1:4">
      <c r="A44" s="45" t="str">
        <f t="shared" si="0"/>
        <v>3.1.29</v>
      </c>
      <c r="B44" s="68" t="s">
        <v>94</v>
      </c>
      <c r="C44" s="69"/>
      <c r="D44" s="70"/>
    </row>
    <row r="45" spans="1:4" ht="38.25">
      <c r="A45" s="45" t="str">
        <f t="shared" si="0"/>
        <v>3.1.30</v>
      </c>
      <c r="B45" s="65" t="s">
        <v>174</v>
      </c>
      <c r="C45" s="67" t="s">
        <v>50</v>
      </c>
      <c r="D45" s="66"/>
    </row>
    <row r="46" spans="1:4" ht="76.5">
      <c r="A46" s="45" t="str">
        <f t="shared" si="0"/>
        <v>3.1.31</v>
      </c>
      <c r="B46" s="65" t="s">
        <v>156</v>
      </c>
      <c r="C46" s="67" t="s">
        <v>50</v>
      </c>
      <c r="D46" s="66"/>
    </row>
    <row r="47" spans="1:4" ht="25.5">
      <c r="A47" s="45" t="str">
        <f t="shared" si="0"/>
        <v>3.1.32</v>
      </c>
      <c r="B47" s="65" t="s">
        <v>175</v>
      </c>
      <c r="C47" s="67" t="s">
        <v>50</v>
      </c>
      <c r="D47" s="66"/>
    </row>
    <row r="48" spans="1:4" ht="38.25">
      <c r="A48" s="45" t="str">
        <f t="shared" si="0"/>
        <v>3.1.33</v>
      </c>
      <c r="B48" s="65" t="s">
        <v>158</v>
      </c>
      <c r="C48" s="67" t="s">
        <v>50</v>
      </c>
      <c r="D48" s="66"/>
    </row>
    <row r="49" spans="1:4">
      <c r="A49" s="45" t="str">
        <f t="shared" si="0"/>
        <v>3.1.34</v>
      </c>
      <c r="B49" s="49" t="s">
        <v>103</v>
      </c>
      <c r="C49" s="47" t="s">
        <v>50</v>
      </c>
      <c r="D49" s="46"/>
    </row>
    <row r="50" spans="1:4" ht="25.5">
      <c r="A50" s="45" t="str">
        <f t="shared" si="0"/>
        <v>3.1.35</v>
      </c>
      <c r="B50" s="49" t="s">
        <v>104</v>
      </c>
      <c r="C50" s="47" t="s">
        <v>105</v>
      </c>
      <c r="D50" s="46"/>
    </row>
    <row r="51" spans="1:4">
      <c r="A51" s="45" t="str">
        <f t="shared" si="0"/>
        <v>3.1.36</v>
      </c>
      <c r="B51" s="49" t="s">
        <v>159</v>
      </c>
      <c r="C51" s="47" t="s">
        <v>28</v>
      </c>
      <c r="D51" s="46"/>
    </row>
    <row r="52" spans="1:4">
      <c r="A52" s="45" t="str">
        <f t="shared" si="0"/>
        <v>3.1.37</v>
      </c>
      <c r="B52" s="49" t="s">
        <v>160</v>
      </c>
      <c r="C52" s="47" t="s">
        <v>161</v>
      </c>
      <c r="D52" s="46"/>
    </row>
    <row r="53" spans="1:4">
      <c r="A53" s="45" t="str">
        <f t="shared" si="0"/>
        <v>3.1.38</v>
      </c>
      <c r="B53" s="49" t="s">
        <v>162</v>
      </c>
      <c r="C53" s="47" t="s">
        <v>50</v>
      </c>
      <c r="D53" s="46"/>
    </row>
    <row r="54" spans="1:4">
      <c r="A54" s="45" t="str">
        <f t="shared" si="0"/>
        <v>3.1.39</v>
      </c>
      <c r="B54" s="49" t="s">
        <v>163</v>
      </c>
      <c r="C54" s="47" t="s">
        <v>50</v>
      </c>
      <c r="D54" s="46"/>
    </row>
    <row r="55" spans="1:4">
      <c r="A55" s="45" t="str">
        <f t="shared" si="0"/>
        <v>3.1.40</v>
      </c>
      <c r="B55" s="46" t="s">
        <v>112</v>
      </c>
      <c r="C55" s="94"/>
      <c r="D55" s="46"/>
    </row>
    <row r="56" spans="1:4">
      <c r="A56" s="45" t="str">
        <f t="shared" si="0"/>
        <v>3.1.41</v>
      </c>
      <c r="B56" s="49" t="s">
        <v>164</v>
      </c>
      <c r="C56" s="72" t="s">
        <v>50</v>
      </c>
      <c r="D56" s="46"/>
    </row>
    <row r="57" spans="1:4">
      <c r="A57" s="45" t="str">
        <f t="shared" si="0"/>
        <v>3.1.42</v>
      </c>
      <c r="B57" s="74" t="s">
        <v>165</v>
      </c>
      <c r="C57" s="72" t="s">
        <v>50</v>
      </c>
      <c r="D57" s="73"/>
    </row>
    <row r="59" spans="1:4">
      <c r="A59" s="40" t="s">
        <v>222</v>
      </c>
      <c r="B59" s="40"/>
      <c r="C59" s="40"/>
      <c r="D59" s="40"/>
    </row>
    <row r="60" spans="1:4">
      <c r="A60" s="120" t="s">
        <v>223</v>
      </c>
      <c r="B60" s="120"/>
      <c r="C60" s="120"/>
      <c r="D60" s="120"/>
    </row>
    <row r="61" spans="1:4">
      <c r="A61" s="119" t="s">
        <v>224</v>
      </c>
      <c r="B61" s="119"/>
      <c r="C61" s="119"/>
      <c r="D61" s="119"/>
    </row>
    <row r="62" spans="1:4">
      <c r="A62" s="119"/>
      <c r="B62" s="119"/>
      <c r="C62" s="119"/>
      <c r="D62" s="119"/>
    </row>
    <row r="63" spans="1:4">
      <c r="A63" s="121" t="s">
        <v>227</v>
      </c>
      <c r="B63" s="121"/>
      <c r="C63" s="121"/>
      <c r="D63" s="121"/>
    </row>
    <row r="64" spans="1:4">
      <c r="A64" s="121"/>
      <c r="B64" s="121"/>
      <c r="C64" s="121"/>
      <c r="D64" s="121"/>
    </row>
    <row r="65" spans="1:4">
      <c r="A65" s="121"/>
      <c r="B65" s="121"/>
      <c r="C65" s="121"/>
      <c r="D65" s="121"/>
    </row>
    <row r="66" spans="1:4">
      <c r="A66" s="12"/>
    </row>
  </sheetData>
  <mergeCells count="3">
    <mergeCell ref="A60:D60"/>
    <mergeCell ref="A61:D62"/>
    <mergeCell ref="A63:D65"/>
  </mergeCells>
  <pageMargins left="0.7" right="0.7" top="0.75" bottom="0.75" header="0.3" footer="0.3"/>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6:F21"/>
  <sheetViews>
    <sheetView tabSelected="1" zoomScaleNormal="100" workbookViewId="0">
      <selection activeCell="B26" sqref="B26"/>
    </sheetView>
  </sheetViews>
  <sheetFormatPr defaultRowHeight="12.75"/>
  <cols>
    <col min="1" max="1" width="9.140625" style="41"/>
    <col min="2" max="2" width="87" style="41" customWidth="1"/>
    <col min="3" max="3" width="6.85546875" style="41" customWidth="1"/>
    <col min="4" max="4" width="7.85546875" style="41" bestFit="1" customWidth="1"/>
    <col min="5" max="5" width="16.140625" style="41" customWidth="1"/>
    <col min="6" max="6" width="22.5703125" style="41" customWidth="1"/>
    <col min="7" max="16384" width="9.140625" style="41"/>
  </cols>
  <sheetData>
    <row r="6" spans="1:6" ht="15">
      <c r="A6" s="37"/>
      <c r="B6" s="115" t="s">
        <v>216</v>
      </c>
      <c r="C6" s="38"/>
      <c r="D6" s="39"/>
      <c r="E6" s="102"/>
      <c r="F6" s="102" t="s">
        <v>212</v>
      </c>
    </row>
    <row r="7" spans="1:6">
      <c r="A7" s="37"/>
      <c r="B7" s="117" t="s">
        <v>207</v>
      </c>
      <c r="C7" s="42"/>
      <c r="D7" s="37"/>
      <c r="E7" s="104"/>
    </row>
    <row r="8" spans="1:6">
      <c r="A8" s="37"/>
      <c r="B8" s="37"/>
      <c r="C8" s="37"/>
      <c r="D8" s="37"/>
      <c r="E8" s="37"/>
    </row>
    <row r="9" spans="1:6">
      <c r="A9" s="37"/>
      <c r="B9" s="37"/>
      <c r="C9" s="37"/>
      <c r="D9" s="37"/>
      <c r="E9" s="37"/>
    </row>
    <row r="10" spans="1:6">
      <c r="A10" s="37"/>
      <c r="B10" s="37"/>
      <c r="C10" s="37"/>
      <c r="D10" s="37"/>
      <c r="E10" s="37"/>
    </row>
    <row r="11" spans="1:6">
      <c r="A11" s="37"/>
      <c r="B11" s="43" t="s">
        <v>236</v>
      </c>
      <c r="C11" s="37"/>
      <c r="D11" s="37"/>
      <c r="E11" s="37"/>
    </row>
    <row r="13" spans="1:6" ht="26.1" customHeight="1">
      <c r="A13" s="75" t="s">
        <v>7</v>
      </c>
      <c r="B13" s="105" t="s">
        <v>176</v>
      </c>
      <c r="C13" s="105" t="s">
        <v>177</v>
      </c>
      <c r="D13" s="105" t="s">
        <v>178</v>
      </c>
      <c r="E13" s="105" t="s">
        <v>179</v>
      </c>
      <c r="F13" s="105" t="s">
        <v>191</v>
      </c>
    </row>
    <row r="14" spans="1:6">
      <c r="A14" s="78" t="str">
        <f>A$13&amp;"."&amp;ROW(A14)-ROW(A$13)</f>
        <v>4.1</v>
      </c>
      <c r="B14" s="73" t="s">
        <v>240</v>
      </c>
      <c r="C14" s="106" t="s">
        <v>234</v>
      </c>
      <c r="D14" s="106">
        <v>2</v>
      </c>
      <c r="E14" s="106" t="s">
        <v>182</v>
      </c>
      <c r="F14" s="107">
        <v>44891</v>
      </c>
    </row>
    <row r="15" spans="1:6">
      <c r="A15" s="78" t="str">
        <f t="shared" ref="A15:A17" si="0">A$13&amp;"."&amp;ROW(A15)-ROW(A$13)</f>
        <v>4.2</v>
      </c>
      <c r="B15" s="73" t="s">
        <v>183</v>
      </c>
      <c r="C15" s="106" t="s">
        <v>235</v>
      </c>
      <c r="D15" s="106">
        <v>16</v>
      </c>
      <c r="E15" s="106" t="s">
        <v>181</v>
      </c>
      <c r="F15" s="107">
        <v>44860</v>
      </c>
    </row>
    <row r="16" spans="1:6">
      <c r="A16" s="78" t="str">
        <f t="shared" si="0"/>
        <v>4.3</v>
      </c>
      <c r="B16" s="108" t="s">
        <v>184</v>
      </c>
      <c r="C16" s="106" t="s">
        <v>234</v>
      </c>
      <c r="D16" s="106">
        <v>1</v>
      </c>
      <c r="E16" s="106" t="s">
        <v>181</v>
      </c>
      <c r="F16" s="107">
        <v>44860</v>
      </c>
    </row>
    <row r="17" spans="1:6">
      <c r="A17" s="78" t="str">
        <f t="shared" si="0"/>
        <v>4.4</v>
      </c>
      <c r="B17" s="73" t="s">
        <v>185</v>
      </c>
      <c r="C17" s="106" t="s">
        <v>234</v>
      </c>
      <c r="D17" s="106">
        <v>20</v>
      </c>
      <c r="E17" s="106" t="s">
        <v>181</v>
      </c>
      <c r="F17" s="73" t="s">
        <v>205</v>
      </c>
    </row>
    <row r="18" spans="1:6">
      <c r="A18" s="109"/>
      <c r="B18" s="110"/>
      <c r="C18" s="110"/>
    </row>
    <row r="19" spans="1:6" ht="18.75" customHeight="1">
      <c r="A19" s="122" t="s">
        <v>228</v>
      </c>
      <c r="B19" s="122"/>
      <c r="C19" s="122"/>
      <c r="D19" s="122"/>
      <c r="E19" s="122"/>
      <c r="F19" s="122"/>
    </row>
    <row r="20" spans="1:6">
      <c r="A20" s="122"/>
      <c r="B20" s="122"/>
      <c r="C20" s="122"/>
      <c r="D20" s="122"/>
      <c r="E20" s="122"/>
      <c r="F20" s="122"/>
    </row>
    <row r="21" spans="1:6">
      <c r="A21" s="12" t="s">
        <v>41</v>
      </c>
      <c r="B21" s="113"/>
      <c r="C21" s="113"/>
      <c r="D21" s="113"/>
      <c r="E21" s="113"/>
      <c r="F21" s="113"/>
    </row>
  </sheetData>
  <mergeCells count="1">
    <mergeCell ref="A19:F20"/>
  </mergeCells>
  <pageMargins left="0.7" right="0.7" top="0.75" bottom="0.75" header="0.3" footer="0.3"/>
  <pageSetup paperSize="9" scale="5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887C39CB0DE55419F753150D1421981" ma:contentTypeVersion="8" ma:contentTypeDescription="Ustvari nov dokument." ma:contentTypeScope="" ma:versionID="8d47f05d9faf074d28cb4e6685be44f6">
  <xsd:schema xmlns:xsd="http://www.w3.org/2001/XMLSchema" xmlns:xs="http://www.w3.org/2001/XMLSchema" xmlns:p="http://schemas.microsoft.com/office/2006/metadata/properties" xmlns:ns2="3b713b37-8f17-40f7-ab76-84970f6bed70" xmlns:ns3="65296391-834c-4f03-941e-245428a4c80a" targetNamespace="http://schemas.microsoft.com/office/2006/metadata/properties" ma:root="true" ma:fieldsID="f42b22eb772798457d4d2eb37715b244" ns2:_="" ns3:_="">
    <xsd:import namespace="3b713b37-8f17-40f7-ab76-84970f6bed70"/>
    <xsd:import namespace="65296391-834c-4f03-941e-245428a4c80a"/>
    <xsd:element name="properties">
      <xsd:complexType>
        <xsd:sequence>
          <xsd:element name="documentManagement">
            <xsd:complexType>
              <xsd:all>
                <xsd:element ref="ns2:SharedWithUsers" minOccurs="0"/>
                <xsd:element ref="ns3:Tip" minOccurs="0"/>
                <xsd:element ref="ns3:Tema" minOccurs="0"/>
                <xsd:element ref="ns3:Nakupi" minOccurs="0"/>
                <xsd:element ref="ns3:Leto" minOccurs="0"/>
                <xsd:element ref="ns3:Kreirano" minOccurs="0"/>
                <xsd:element ref="ns3:Stanje" minOccurs="0"/>
                <xsd:element ref="ns3:Podro_x010d_j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3b37-8f17-40f7-ab76-84970f6bed70"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296391-834c-4f03-941e-245428a4c80a" elementFormDefault="qualified">
    <xsd:import namespace="http://schemas.microsoft.com/office/2006/documentManagement/types"/>
    <xsd:import namespace="http://schemas.microsoft.com/office/infopath/2007/PartnerControls"/>
    <xsd:element name="Tip" ma:index="9" nillable="true" ma:displayName="Tip" ma:internalName="Tip">
      <xsd:simpleType>
        <xsd:restriction base="dms:Text">
          <xsd:maxLength value="255"/>
        </xsd:restriction>
      </xsd:simpleType>
    </xsd:element>
    <xsd:element name="Tema" ma:index="10" nillable="true" ma:displayName="Tema" ma:internalName="Tema">
      <xsd:simpleType>
        <xsd:restriction base="dms:Text">
          <xsd:maxLength value="255"/>
        </xsd:restriction>
      </xsd:simpleType>
    </xsd:element>
    <xsd:element name="Nakupi" ma:index="11" nillable="true" ma:displayName="Nakupi" ma:internalName="Nakupi">
      <xsd:simpleType>
        <xsd:restriction base="dms:Text">
          <xsd:maxLength value="255"/>
        </xsd:restriction>
      </xsd:simpleType>
    </xsd:element>
    <xsd:element name="Leto" ma:index="12" nillable="true" ma:displayName="Leto" ma:internalName="Leto">
      <xsd:simpleType>
        <xsd:restriction base="dms:Text">
          <xsd:maxLength value="255"/>
        </xsd:restriction>
      </xsd:simpleType>
    </xsd:element>
    <xsd:element name="Kreirano" ma:index="13" nillable="true" ma:displayName="Kreirano" ma:description="Datum nastanka predloga" ma:internalName="Kreirano">
      <xsd:simpleType>
        <xsd:restriction base="dms:Text">
          <xsd:maxLength value="255"/>
        </xsd:restriction>
      </xsd:simpleType>
    </xsd:element>
    <xsd:element name="Stanje" ma:index="14" nillable="true" ma:displayName="Stanje" ma:description="Stanja nabave (Aktivno,Ustavljeno,Stornirano,Končano)" ma:internalName="Stanje">
      <xsd:simpleType>
        <xsd:restriction base="dms:Text">
          <xsd:maxLength value="255"/>
        </xsd:restriction>
      </xsd:simpleType>
    </xsd:element>
    <xsd:element name="Podro_x010d_je" ma:index="15" nillable="true" ma:displayName="Področje" ma:internalName="Podro_x010d_j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akupi xmlns="65296391-834c-4f03-941e-245428a4c80a" xsi:nil="true"/>
    <Tip xmlns="65296391-834c-4f03-941e-245428a4c80a" xsi:nil="true"/>
    <Tema xmlns="65296391-834c-4f03-941e-245428a4c80a">CEPIS</Tema>
    <Leto xmlns="65296391-834c-4f03-941e-245428a4c80a">2021</Leto>
    <Kreirano xmlns="65296391-834c-4f03-941e-245428a4c80a" xsi:nil="true"/>
    <Podro_x010d_je xmlns="65296391-834c-4f03-941e-245428a4c80a" xsi:nil="true"/>
    <Stanje xmlns="65296391-834c-4f03-941e-245428a4c80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927F3C-A269-4B8F-AF63-BA7EC71742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3b37-8f17-40f7-ab76-84970f6bed70"/>
    <ds:schemaRef ds:uri="65296391-834c-4f03-941e-245428a4c8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969CE3-B84F-4736-BFA3-E420B5334902}">
  <ds:schemaRefs>
    <ds:schemaRef ds:uri="http://purl.org/dc/elements/1.1/"/>
    <ds:schemaRef ds:uri="http://schemas.microsoft.com/office/2006/metadata/properties"/>
    <ds:schemaRef ds:uri="http://schemas.microsoft.com/office/2006/documentManagement/types"/>
    <ds:schemaRef ds:uri="http://purl.org/dc/terms/"/>
    <ds:schemaRef ds:uri="http://purl.org/dc/dcmitype/"/>
    <ds:schemaRef ds:uri="65296391-834c-4f03-941e-245428a4c80a"/>
    <ds:schemaRef ds:uri="http://schemas.microsoft.com/office/infopath/2007/PartnerControls"/>
    <ds:schemaRef ds:uri="http://schemas.openxmlformats.org/package/2006/metadata/core-properties"/>
    <ds:schemaRef ds:uri="3b713b37-8f17-40f7-ab76-84970f6bed70"/>
    <ds:schemaRef ds:uri="http://www.w3.org/XML/1998/namespace"/>
  </ds:schemaRefs>
</ds:datastoreItem>
</file>

<file path=customXml/itemProps3.xml><?xml version="1.0" encoding="utf-8"?>
<ds:datastoreItem xmlns:ds="http://schemas.openxmlformats.org/officeDocument/2006/customXml" ds:itemID="{C2E30498-37EC-4A01-B4E4-259796319A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1 - Mrežna oprema</vt:lpstr>
      <vt:lpstr>Sklop 2 - oprema DMZ</vt:lpstr>
      <vt:lpstr>Sklop 3 - diskovni sistem CEPIS</vt:lpstr>
      <vt:lpstr>Sklop 4 - Programska oprema</vt:lpstr>
      <vt:lpstr>'Sklop 1 - Mrežna oprema'!Področje_tiskanja</vt:lpstr>
      <vt:lpstr>'Sklop 2 - oprema DMZ'!Področje_tiskanja</vt:lpstr>
      <vt:lpstr>'Sklop 3 - diskovni sistem CEPIS'!Področje_tiskanja</vt:lpstr>
      <vt:lpstr>'Sklop 4 - Programska oprema'!Področje_tiskanja</vt:lpstr>
    </vt:vector>
  </TitlesOfParts>
  <Manager/>
  <Company>GPU UIT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OBROVNIK Janez</dc:creator>
  <cp:keywords/>
  <dc:description/>
  <cp:lastModifiedBy>ANTEŠEVIĆ Maja</cp:lastModifiedBy>
  <cp:revision>1</cp:revision>
  <cp:lastPrinted>2022-06-10T08:37:46Z</cp:lastPrinted>
  <dcterms:created xsi:type="dcterms:W3CDTF">2021-01-04T00:02:12Z</dcterms:created>
  <dcterms:modified xsi:type="dcterms:W3CDTF">2022-07-07T06:00:39Z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GPU UIT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0x0101006887C39CB0DE55419F753150D1421981</vt:lpwstr>
  </property>
</Properties>
</file>